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 the bat\2017\Проекти рішень\22 позачергова\додатки по КП Жмеринкаводоканал\"/>
    </mc:Choice>
  </mc:AlternateContent>
  <bookViews>
    <workbookView xWindow="0" yWindow="90" windowWidth="17520" windowHeight="12585" tabRatio="823" firstSheet="5" activeTab="13"/>
  </bookViews>
  <sheets>
    <sheet name="водоканал" sheetId="13" r:id="rId1"/>
    <sheet name="мережі" sheetId="12" r:id="rId2"/>
    <sheet name="ВНС №2" sheetId="11" r:id="rId3"/>
    <sheet name="Лист1" sheetId="14" r:id="rId4"/>
    <sheet name="ВНС №1" sheetId="10" r:id="rId5"/>
    <sheet name="ГНС мельн" sheetId="9" r:id="rId6"/>
    <sheet name="КНС Комарова" sheetId="8" r:id="rId7"/>
    <sheet name="КНС Шекінська" sheetId="7" r:id="rId8"/>
    <sheet name="КНС кривоноса" sheetId="6" r:id="rId9"/>
    <sheet name="КНС гаст" sheetId="5" r:id="rId10"/>
    <sheet name="КНС дек" sheetId="4" r:id="rId11"/>
    <sheet name="ВНС №3" sheetId="1" r:id="rId12"/>
    <sheet name="загальна (3)" sheetId="16" r:id="rId13"/>
    <sheet name="загальна (2)" sheetId="15" r:id="rId14"/>
    <sheet name="загальна" sheetId="2" r:id="rId15"/>
    <sheet name="Лист3" sheetId="3" r:id="rId16"/>
  </sheets>
  <calcPr calcId="152511" refMode="R1C1"/>
</workbook>
</file>

<file path=xl/calcChain.xml><?xml version="1.0" encoding="utf-8"?>
<calcChain xmlns="http://schemas.openxmlformats.org/spreadsheetml/2006/main">
  <c r="H11" i="15" l="1"/>
  <c r="H12" i="15"/>
  <c r="H13" i="15"/>
  <c r="H14" i="15"/>
  <c r="H20" i="15"/>
  <c r="H24" i="15"/>
  <c r="H28" i="15"/>
  <c r="H32" i="15"/>
  <c r="H39" i="15"/>
  <c r="H46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100" i="15"/>
  <c r="H112" i="15"/>
  <c r="H141" i="15"/>
  <c r="H183" i="15"/>
  <c r="H191" i="15"/>
  <c r="H195" i="15"/>
  <c r="H203" i="15"/>
  <c r="H276" i="15"/>
  <c r="H329" i="15"/>
  <c r="H393" i="15"/>
  <c r="H405" i="15"/>
  <c r="G402" i="15"/>
  <c r="G24" i="15"/>
  <c r="F24" i="15"/>
  <c r="G112" i="15"/>
  <c r="F112" i="15"/>
  <c r="G191" i="15"/>
  <c r="F191" i="15"/>
  <c r="G100" i="15"/>
  <c r="F100" i="15"/>
  <c r="G50" i="15"/>
  <c r="F50" i="15"/>
  <c r="G32" i="15"/>
  <c r="F32" i="15"/>
  <c r="G28" i="15"/>
  <c r="F28" i="15"/>
  <c r="G14" i="15"/>
  <c r="F14" i="15"/>
  <c r="G10" i="15"/>
  <c r="F10" i="15"/>
  <c r="H472" i="16"/>
  <c r="H471" i="16"/>
  <c r="H470" i="16"/>
  <c r="H469" i="16"/>
  <c r="H468" i="16"/>
  <c r="H467" i="16"/>
  <c r="H466" i="16"/>
  <c r="H465" i="16"/>
  <c r="H464" i="16"/>
  <c r="H463" i="16"/>
  <c r="H462" i="16"/>
  <c r="H461" i="16"/>
  <c r="H460" i="16"/>
  <c r="H459" i="16"/>
  <c r="H458" i="16"/>
  <c r="H457" i="16"/>
  <c r="H456" i="16"/>
  <c r="H455" i="16"/>
  <c r="I454" i="16"/>
  <c r="G454" i="16"/>
  <c r="H452" i="16"/>
  <c r="H451" i="16"/>
  <c r="H450" i="16"/>
  <c r="H449" i="16"/>
  <c r="H448" i="16"/>
  <c r="H447" i="16"/>
  <c r="H446" i="16"/>
  <c r="H445" i="16"/>
  <c r="H444" i="16"/>
  <c r="H443" i="16"/>
  <c r="H442" i="16"/>
  <c r="H441" i="16"/>
  <c r="I440" i="16"/>
  <c r="H440" i="16"/>
  <c r="G440" i="16"/>
  <c r="I368" i="16"/>
  <c r="H368" i="16"/>
  <c r="G368" i="16"/>
  <c r="I315" i="16"/>
  <c r="H315" i="16"/>
  <c r="G315" i="16"/>
  <c r="I242" i="16"/>
  <c r="H242" i="16"/>
  <c r="G242" i="16"/>
  <c r="I229" i="16"/>
  <c r="H229" i="16"/>
  <c r="G229" i="16"/>
  <c r="I224" i="16"/>
  <c r="H224" i="16"/>
  <c r="G224" i="16"/>
  <c r="H220" i="16"/>
  <c r="G220" i="16"/>
  <c r="I216" i="16"/>
  <c r="H216" i="16"/>
  <c r="G216" i="16"/>
  <c r="I163" i="16"/>
  <c r="H163" i="16"/>
  <c r="G163" i="16"/>
  <c r="I128" i="16"/>
  <c r="H128" i="16"/>
  <c r="G128" i="16"/>
  <c r="I114" i="16"/>
  <c r="H114" i="16"/>
  <c r="G114" i="16"/>
  <c r="I53" i="16"/>
  <c r="H53" i="16"/>
  <c r="G53" i="16"/>
  <c r="I49" i="16"/>
  <c r="H49" i="16"/>
  <c r="G49" i="16"/>
  <c r="I42" i="16"/>
  <c r="H42" i="16"/>
  <c r="G42" i="16"/>
  <c r="I33" i="16"/>
  <c r="H33" i="16"/>
  <c r="G33" i="16"/>
  <c r="I27" i="16"/>
  <c r="H27" i="16"/>
  <c r="G27" i="16"/>
  <c r="I21" i="16"/>
  <c r="H21" i="16"/>
  <c r="G21" i="16"/>
  <c r="I17" i="16"/>
  <c r="H17" i="16"/>
  <c r="G17" i="16"/>
  <c r="I9" i="16"/>
  <c r="H9" i="16"/>
  <c r="G9" i="16"/>
  <c r="I3" i="16"/>
  <c r="H3" i="16"/>
  <c r="G3" i="16"/>
  <c r="G419" i="15"/>
  <c r="G418" i="15"/>
  <c r="G417" i="15"/>
  <c r="G416" i="15"/>
  <c r="G415" i="15"/>
  <c r="G414" i="15"/>
  <c r="G413" i="15"/>
  <c r="G411" i="15"/>
  <c r="G410" i="15"/>
  <c r="G409" i="15"/>
  <c r="G408" i="15"/>
  <c r="G407" i="15"/>
  <c r="G406" i="15"/>
  <c r="F405" i="15"/>
  <c r="G400" i="15"/>
  <c r="G399" i="15"/>
  <c r="G398" i="15"/>
  <c r="G397" i="15"/>
  <c r="G396" i="15"/>
  <c r="F393" i="15"/>
  <c r="G329" i="15"/>
  <c r="F329" i="15"/>
  <c r="G276" i="15"/>
  <c r="F276" i="15"/>
  <c r="G203" i="15"/>
  <c r="F203" i="15"/>
  <c r="G195" i="15"/>
  <c r="F195" i="15"/>
  <c r="G187" i="15"/>
  <c r="F187" i="15"/>
  <c r="G183" i="15"/>
  <c r="F183" i="15"/>
  <c r="G141" i="15"/>
  <c r="F141" i="15"/>
  <c r="G46" i="15"/>
  <c r="F46" i="15"/>
  <c r="G39" i="15"/>
  <c r="F39" i="15"/>
  <c r="G20" i="15"/>
  <c r="F20" i="15"/>
  <c r="H442" i="2"/>
  <c r="H443" i="2"/>
  <c r="H444" i="2"/>
  <c r="H445" i="2"/>
  <c r="H446" i="2"/>
  <c r="H447" i="2"/>
  <c r="H448" i="2"/>
  <c r="H449" i="2"/>
  <c r="H450" i="2"/>
  <c r="H451" i="2"/>
  <c r="H452" i="2"/>
  <c r="H441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55" i="2"/>
  <c r="H163" i="2"/>
  <c r="I163" i="2"/>
  <c r="G163" i="2"/>
  <c r="H224" i="2"/>
  <c r="I224" i="2"/>
  <c r="G224" i="2"/>
  <c r="H216" i="2"/>
  <c r="G216" i="2"/>
  <c r="H128" i="2"/>
  <c r="I128" i="2"/>
  <c r="G128" i="2"/>
  <c r="H114" i="2"/>
  <c r="I114" i="2"/>
  <c r="G114" i="2"/>
  <c r="I53" i="2"/>
  <c r="H53" i="2"/>
  <c r="G53" i="2"/>
  <c r="H49" i="2"/>
  <c r="I49" i="2"/>
  <c r="G49" i="2"/>
  <c r="H42" i="2"/>
  <c r="I42" i="2"/>
  <c r="G42" i="2"/>
  <c r="H33" i="2"/>
  <c r="I33" i="2"/>
  <c r="G33" i="2"/>
  <c r="H27" i="2"/>
  <c r="I27" i="2"/>
  <c r="G27" i="2"/>
  <c r="H21" i="2"/>
  <c r="I21" i="2"/>
  <c r="G21" i="2"/>
  <c r="H17" i="2"/>
  <c r="I17" i="2"/>
  <c r="G17" i="2"/>
  <c r="H9" i="2"/>
  <c r="I9" i="2"/>
  <c r="G9" i="2"/>
  <c r="H3" i="2"/>
  <c r="I3" i="2"/>
  <c r="G3" i="2"/>
  <c r="G242" i="2"/>
  <c r="G229" i="2"/>
  <c r="I216" i="2"/>
  <c r="I454" i="2"/>
  <c r="I440" i="2"/>
  <c r="G440" i="2"/>
  <c r="H368" i="2"/>
  <c r="I368" i="2"/>
  <c r="G368" i="2"/>
  <c r="H315" i="2"/>
  <c r="I315" i="2"/>
  <c r="G315" i="2"/>
  <c r="H242" i="2"/>
  <c r="I242" i="2"/>
  <c r="I229" i="2"/>
  <c r="H229" i="2"/>
  <c r="H220" i="2"/>
  <c r="G220" i="2"/>
  <c r="G454" i="2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D14" i="9"/>
  <c r="E14" i="9"/>
  <c r="F14" i="9"/>
  <c r="F8" i="13"/>
  <c r="E8" i="13"/>
  <c r="D8" i="13"/>
  <c r="F34" i="11"/>
  <c r="E34" i="11"/>
  <c r="D34" i="11"/>
  <c r="F10" i="10"/>
  <c r="E10" i="10"/>
  <c r="D10" i="10"/>
  <c r="F10" i="8"/>
  <c r="E10" i="8"/>
  <c r="D10" i="8"/>
  <c r="F8" i="7"/>
  <c r="E8" i="7"/>
  <c r="D8" i="7"/>
  <c r="F8" i="6"/>
  <c r="E8" i="6"/>
  <c r="D8" i="6"/>
  <c r="F7" i="1"/>
  <c r="E7" i="1"/>
  <c r="D7" i="1"/>
  <c r="F10" i="4"/>
  <c r="E10" i="4"/>
  <c r="D10" i="4"/>
  <c r="F8" i="5"/>
  <c r="E8" i="5"/>
  <c r="D8" i="5"/>
  <c r="G393" i="15" l="1"/>
  <c r="H454" i="2"/>
  <c r="H440" i="2"/>
  <c r="H50" i="15"/>
  <c r="H10" i="15"/>
  <c r="H454" i="16"/>
  <c r="G405" i="15"/>
  <c r="G423" i="15" s="1"/>
  <c r="H476" i="16"/>
  <c r="G476" i="16"/>
  <c r="I476" i="16"/>
  <c r="F423" i="15"/>
  <c r="I476" i="2"/>
  <c r="H476" i="2"/>
  <c r="G476" i="2"/>
  <c r="H423" i="15" l="1"/>
</calcChain>
</file>

<file path=xl/sharedStrings.xml><?xml version="1.0" encoding="utf-8"?>
<sst xmlns="http://schemas.openxmlformats.org/spreadsheetml/2006/main" count="3809" uniqueCount="610">
  <si>
    <t>інвент.№</t>
  </si>
  <si>
    <t>назва</t>
  </si>
  <si>
    <t>дата введ.в експлуат</t>
  </si>
  <si>
    <t>первісна вартість</t>
  </si>
  <si>
    <t>знос</t>
  </si>
  <si>
    <t>залишкова вартість</t>
  </si>
  <si>
    <t>ВНС№3(з свердловиною) вул Декабристів</t>
  </si>
  <si>
    <t>Насос ЕЦВ 6-10-140</t>
  </si>
  <si>
    <t>ВНС №3 Декабристів</t>
  </si>
  <si>
    <t>КНС №3 Декабристів</t>
  </si>
  <si>
    <t>КНС Декабристів</t>
  </si>
  <si>
    <t>Насос грундфос STV 80( на ремонті)</t>
  </si>
  <si>
    <t>Насос СМ-100-68-200/20</t>
  </si>
  <si>
    <t>примітки</t>
  </si>
  <si>
    <t>КНС №3 Гастело</t>
  </si>
  <si>
    <t>КНС Гастело</t>
  </si>
  <si>
    <t>Насос дренажний  погружний "Гном"</t>
  </si>
  <si>
    <t>Насос СМ-100-65-200/2 А</t>
  </si>
  <si>
    <t>КНС Кривоноса</t>
  </si>
  <si>
    <t>Насос СД 100/40</t>
  </si>
  <si>
    <t>НасосСД 100/100 з електродвигуном</t>
  </si>
  <si>
    <t>КНС Шекінська</t>
  </si>
  <si>
    <t>Насос Грундфос STV 80</t>
  </si>
  <si>
    <t>КНС Комарова</t>
  </si>
  <si>
    <t>Насосний агрегат СМ 100-65-200/2</t>
  </si>
  <si>
    <t>ГНС Мельнична</t>
  </si>
  <si>
    <t>ГНС вул. Мельнична</t>
  </si>
  <si>
    <t>Граблі механічні</t>
  </si>
  <si>
    <t>Занурювальний трансформатор на ГНС</t>
  </si>
  <si>
    <t>Насос СМ 10-65-200/2</t>
  </si>
  <si>
    <t>ВНС №1 Мельнична 3</t>
  </si>
  <si>
    <t>ВНС№2</t>
  </si>
  <si>
    <t>Алюмінієва ємність на ВНС №2</t>
  </si>
  <si>
    <t>ВНС 2-го підйому з споруд і РЧВ 2шт</t>
  </si>
  <si>
    <t>ВНС №2 вул.Космонавтів</t>
  </si>
  <si>
    <t>Колодязі на ВНС №2</t>
  </si>
  <si>
    <t>РЧВ №2</t>
  </si>
  <si>
    <t>Свердловина №2 вул.Космонавтів</t>
  </si>
  <si>
    <t>Свердловина №3 вул.Космонавтів</t>
  </si>
  <si>
    <t>Свердловина №4 вул.Космонавтів</t>
  </si>
  <si>
    <t>Свердловина №5 вул.Космонавтів</t>
  </si>
  <si>
    <t>Свердловина №6 вул.Космонавтів</t>
  </si>
  <si>
    <t>Свердловина №7 вул.Космонавтів</t>
  </si>
  <si>
    <t>Свердловина №10 вул.Гайдара</t>
  </si>
  <si>
    <t>Насос KDN 80-250/260 55 кВт</t>
  </si>
  <si>
    <t>Насос Wilo NL 100/250-55-2-12-50Hz</t>
  </si>
  <si>
    <t>Насос ЕЦВ 6-16-110</t>
  </si>
  <si>
    <t>Насос ЕЦВ 6-16-130</t>
  </si>
  <si>
    <t>Насос ЕЦВ 6-16-90</t>
  </si>
  <si>
    <t>Обладнання автоматичного керування насосних агрегатыв на ВНС №2</t>
  </si>
  <si>
    <t>Пульт управлыння насосами</t>
  </si>
  <si>
    <t>Станцыя хлорування води</t>
  </si>
  <si>
    <t>Таль електрична</t>
  </si>
  <si>
    <t>Двері металеві(ВНС№ 2)</t>
  </si>
  <si>
    <t>Мережі</t>
  </si>
  <si>
    <t>Водогін по вул.Барляєва-151 Стрілецької дивізії</t>
  </si>
  <si>
    <t>27.04.12</t>
  </si>
  <si>
    <t>Водогін по провулку Мокрий</t>
  </si>
  <si>
    <t>31.08.12</t>
  </si>
  <si>
    <t>Водопровід  від Доватора-Цилінна</t>
  </si>
  <si>
    <t>19.08.98</t>
  </si>
  <si>
    <t>Водопровід  від Інтернаціональна-Кашевича</t>
  </si>
  <si>
    <t>05.07.82</t>
  </si>
  <si>
    <t>Водопровід  від Мельнична-Доватора</t>
  </si>
  <si>
    <t>02.04.98</t>
  </si>
  <si>
    <t>Водопровід  вул.В.Базарна</t>
  </si>
  <si>
    <t>19.06.69</t>
  </si>
  <si>
    <t xml:space="preserve"> </t>
  </si>
  <si>
    <t>Водопровід  вул.Київська-Фрунзе</t>
  </si>
  <si>
    <t>19.01.72</t>
  </si>
  <si>
    <t>Водопровід  вул.Космонавтів</t>
  </si>
  <si>
    <t>05.07.98</t>
  </si>
  <si>
    <t>Водопровід  вул.Центральна-Пушкіна-Київська</t>
  </si>
  <si>
    <t>19.05.69</t>
  </si>
  <si>
    <t>Водопровід  по вул.Леніна</t>
  </si>
  <si>
    <t>19.05.75</t>
  </si>
  <si>
    <t>Водопровід 11А свердловина-Мельнична</t>
  </si>
  <si>
    <t>19.02.92</t>
  </si>
  <si>
    <t>Водопровід 2НСВ-Водонапірна башта</t>
  </si>
  <si>
    <t>01.01.41</t>
  </si>
  <si>
    <t>Водопровід 3-2-Асвердловин-1ВНС</t>
  </si>
  <si>
    <t>19.04.39</t>
  </si>
  <si>
    <t>Водопровід 9-6-5-А свердловина- ВНС№2</t>
  </si>
  <si>
    <t>19.06.76</t>
  </si>
  <si>
    <t>Водопровід вул. Київська-пров.Фрунзе</t>
  </si>
  <si>
    <t>19.05.59</t>
  </si>
  <si>
    <t>Водопровід вул. Леніна</t>
  </si>
  <si>
    <t>19.08.81</t>
  </si>
  <si>
    <t>Водопровід вул.В.Трудова-Костьольна</t>
  </si>
  <si>
    <t>19.08.86</t>
  </si>
  <si>
    <t>Водопровід вул.Весняна</t>
  </si>
  <si>
    <t>19.06.95</t>
  </si>
  <si>
    <t>Водопровід вул.Гайдара-Блюхера</t>
  </si>
  <si>
    <t>19.06.64</t>
  </si>
  <si>
    <t>Водопровід вул.Енгельса-Леніна</t>
  </si>
  <si>
    <t>01.01.61</t>
  </si>
  <si>
    <t>Водопровід вул.Жуковського</t>
  </si>
  <si>
    <t>19.03.82</t>
  </si>
  <si>
    <t>Водопровід вул.Киівська - Кашевича</t>
  </si>
  <si>
    <t>19.06.68</t>
  </si>
  <si>
    <t>Водопровід вул.Київська-Визволення</t>
  </si>
  <si>
    <t>13.05.76</t>
  </si>
  <si>
    <t>Водопровід вул.Київська-Грішина</t>
  </si>
  <si>
    <t>Водопровід вул.Київська-Жуковського-Гайдара</t>
  </si>
  <si>
    <t>19.08.83</t>
  </si>
  <si>
    <t>Водопровід вул.Київська-Кобилянської</t>
  </si>
  <si>
    <t>19.07.79</t>
  </si>
  <si>
    <t>Водопровід вул.Київська-Осипенко</t>
  </si>
  <si>
    <t>19.05.58</t>
  </si>
  <si>
    <t>Водопровід вул.Київська-пров.Київський</t>
  </si>
  <si>
    <t>19.09.79</t>
  </si>
  <si>
    <t>Водопровід вул.Київська-проїзд Київський</t>
  </si>
  <si>
    <t>19.09.90</t>
  </si>
  <si>
    <t>Водопровід вул.Київська-РТМО</t>
  </si>
  <si>
    <t>19.09.80</t>
  </si>
  <si>
    <t>Водопровід вул.Колгоспна-Есеніна-В.Жмеринка</t>
  </si>
  <si>
    <t>19.08.80</t>
  </si>
  <si>
    <t>Водопровід вул.Колгоспна-Трансп.-Малинова</t>
  </si>
  <si>
    <t>19.02.96</t>
  </si>
  <si>
    <t>Водопровід вул.Леніна - Порика</t>
  </si>
  <si>
    <t>19.01.91</t>
  </si>
  <si>
    <t>Водопровід вул.Леніна - Червоногвард.</t>
  </si>
  <si>
    <t>19.06.66</t>
  </si>
  <si>
    <t>Водопровід вул.Леніна -Овражний</t>
  </si>
  <si>
    <t>Водопровід вул.Леніна-Гвардійський</t>
  </si>
  <si>
    <t>Водопровід вул.Леніна-Крива-СТО</t>
  </si>
  <si>
    <t>Водопровід вул.Леніна-Павлова-Одеська</t>
  </si>
  <si>
    <t>Водопровід вул.Леніна-Порика-Доватора</t>
  </si>
  <si>
    <t>Водопровід вул.Леніна-Раскової-В.Трудова</t>
  </si>
  <si>
    <t>19.08.82</t>
  </si>
  <si>
    <t>Водопровід вул.Ломоносова</t>
  </si>
  <si>
    <t>Водопровід вул.Луначарського-Зелена</t>
  </si>
  <si>
    <t>19.06.89</t>
  </si>
  <si>
    <t>Водопровід вул.Мельнична</t>
  </si>
  <si>
    <t>19.08.79</t>
  </si>
  <si>
    <t>Водопровід вул.Одеська - Костьольна</t>
  </si>
  <si>
    <t>Водопровід вул.Одеська 29</t>
  </si>
  <si>
    <t>02.12.09</t>
  </si>
  <si>
    <t>Водопровід вул.Одеська-В.Трудова-Н.Трудова</t>
  </si>
  <si>
    <t>Водопровід вул.Павлова-Б.Хмельницького</t>
  </si>
  <si>
    <t>30.05.06</t>
  </si>
  <si>
    <t>Водопровід вул.Пушкіна-Горького</t>
  </si>
  <si>
    <t>19.06.60</t>
  </si>
  <si>
    <t>Водопровід вул.Радянська-Порика</t>
  </si>
  <si>
    <t>19.08.95</t>
  </si>
  <si>
    <t>Водопровід вул.Сімакова</t>
  </si>
  <si>
    <t>19.08.84</t>
  </si>
  <si>
    <t>Водопровід вул.Сонячна</t>
  </si>
  <si>
    <t>19.06.96</t>
  </si>
  <si>
    <t>Водопровід вул.Українська</t>
  </si>
  <si>
    <t>Водопровід вул.Училищна-Серова</t>
  </si>
  <si>
    <t>19.06.61</t>
  </si>
  <si>
    <t>Водопровід вул.Училищна-Тельмана</t>
  </si>
  <si>
    <t>19.06.67</t>
  </si>
  <si>
    <t>Водопровід вул.Училищна-Урицького</t>
  </si>
  <si>
    <t>Водопровід вул.Центральна-Вілінського</t>
  </si>
  <si>
    <t>19.06.65</t>
  </si>
  <si>
    <t>Водопровід вул.Центральна-Леніна</t>
  </si>
  <si>
    <t>Водопровід вул.Центральна-Радянська-Д.Бедного</t>
  </si>
  <si>
    <t>Водопровід Гайдара-Космонавтів</t>
  </si>
  <si>
    <t>Водопровід з ВНС-Декабристів</t>
  </si>
  <si>
    <t>19.07.87</t>
  </si>
  <si>
    <t>Водопровід Левадний-Кірпічний</t>
  </si>
  <si>
    <t>Водопровід пров.Училищний.</t>
  </si>
  <si>
    <t>19.07.70</t>
  </si>
  <si>
    <t>Водопровід свердловина 10А-ВНС №1</t>
  </si>
  <si>
    <t>Водопровід свердловина 15А - ОСК</t>
  </si>
  <si>
    <t>19.08.87</t>
  </si>
  <si>
    <t>Водопровід свердловина 16А -РЧВ</t>
  </si>
  <si>
    <t>Водопровід свердловина 17-водонапірна башня Петровка</t>
  </si>
  <si>
    <t>19.04.84</t>
  </si>
  <si>
    <t>Водопровід свердловина № 13,4,7,8-ВНС2</t>
  </si>
  <si>
    <t>19.02.72</t>
  </si>
  <si>
    <t>Зовнішні мережі водопроводу вул.Доватора</t>
  </si>
  <si>
    <t>30.03.07</t>
  </si>
  <si>
    <t>Зовнішні мережі каналізації</t>
  </si>
  <si>
    <t>Каналіз. вул. Інтернаціональна-Урицького</t>
  </si>
  <si>
    <t>01.01.82</t>
  </si>
  <si>
    <t>Каналізаційний колектор по вул. Колгоспній</t>
  </si>
  <si>
    <t>17.07.02</t>
  </si>
  <si>
    <t>Каналізаційні мережі по вул.Добролюбова</t>
  </si>
  <si>
    <t>01.01.65</t>
  </si>
  <si>
    <t>Каналізаційні мережі по вул.Запотоцького</t>
  </si>
  <si>
    <t>01.10.64</t>
  </si>
  <si>
    <t>Каналізація  вул. Леніна - Гвардійська</t>
  </si>
  <si>
    <t>Каналізація  вул. Леніна-Порика-УПК</t>
  </si>
  <si>
    <t>Каналізація  вул.Доватора-Крива</t>
  </si>
  <si>
    <t>19.07.72</t>
  </si>
  <si>
    <t>Каналізація вул. Леніна - вул. Павлова</t>
  </si>
  <si>
    <t>Каналізація вул. Леніна - Молодогвардійський</t>
  </si>
  <si>
    <t>26.12.05</t>
  </si>
  <si>
    <t>Каналізація вул. Леніна 3 - Леніна 84</t>
  </si>
  <si>
    <t>Каналізація вул. Леніна-В.Трудова</t>
  </si>
  <si>
    <t>19.07.76</t>
  </si>
  <si>
    <t>Каналізація вул. Леніна-Доватора</t>
  </si>
  <si>
    <t>Каналізація вул. Леніна-Радянська-Порика</t>
  </si>
  <si>
    <t>Каналізація вул. Леніна-Радянська-Червоногвардійський</t>
  </si>
  <si>
    <t>19.02.82</t>
  </si>
  <si>
    <t>Каналізація вул. Одеська від буд9</t>
  </si>
  <si>
    <t>30.09.05</t>
  </si>
  <si>
    <t>Каналізація вул. Пушкіна від буд9</t>
  </si>
  <si>
    <t>Каналізація вул.Бабаджаняна</t>
  </si>
  <si>
    <t>Каналізація вул.Гастело-Одеська</t>
  </si>
  <si>
    <t>01.01.89</t>
  </si>
  <si>
    <t>Каналізація вул.Декабристів</t>
  </si>
  <si>
    <t>01.01.88</t>
  </si>
  <si>
    <t>Каналізація вул.Декабристів-Космонавтів-Київська</t>
  </si>
  <si>
    <t>Каналізація вул.Доватора-Кірова</t>
  </si>
  <si>
    <t>Каналізація вул.Інтернаціональна-Садова</t>
  </si>
  <si>
    <t>01.01.78</t>
  </si>
  <si>
    <t>Каналізація вул.Інтернаціональна-Урицького</t>
  </si>
  <si>
    <t>Каналізація вул.Комарова</t>
  </si>
  <si>
    <t>Каналізація вул.Космонавтів-Кашевича</t>
  </si>
  <si>
    <t>01.01.87</t>
  </si>
  <si>
    <t>Каналізація вул.Костьольна-Перекапська</t>
  </si>
  <si>
    <t>01.01.73</t>
  </si>
  <si>
    <t>Каналізація вул.Кривоноса-Гастело</t>
  </si>
  <si>
    <t>01.01.67</t>
  </si>
  <si>
    <t>Каналізація вул.Леніна-Павлова-Одеська-Трудова</t>
  </si>
  <si>
    <t>Каналізація вул.Магістральна</t>
  </si>
  <si>
    <t>19.08.89</t>
  </si>
  <si>
    <t>Каналізація вул.Мельнична-ГНС</t>
  </si>
  <si>
    <t>Каналізація вул.Одеська</t>
  </si>
  <si>
    <t>01.01.34</t>
  </si>
  <si>
    <t>Каналізація вул.Привокзальна-Одеська</t>
  </si>
  <si>
    <t>01.01.17</t>
  </si>
  <si>
    <t>Каналізація вул.Пролетарська-Порика</t>
  </si>
  <si>
    <t>Каналізація вул.Пролетарська-Червоногвардійська</t>
  </si>
  <si>
    <t>19.08.88</t>
  </si>
  <si>
    <t>Каналізація вул.Радянська</t>
  </si>
  <si>
    <t>Каналізація вул.Садова-Київська</t>
  </si>
  <si>
    <t>01.01.79</t>
  </si>
  <si>
    <t>Каналізація вул.Садова-пров.Садовий</t>
  </si>
  <si>
    <t>Каналізація вул.Урицького 550М</t>
  </si>
  <si>
    <t>01.01.90</t>
  </si>
  <si>
    <t>Каналізація вул.Урицького 800М.</t>
  </si>
  <si>
    <t>Каналізація вул.Франко-т.Одеський</t>
  </si>
  <si>
    <t>01.10.10</t>
  </si>
  <si>
    <t>Каналізація вул.Центральна від буд1</t>
  </si>
  <si>
    <t>Каналізація вул.Цилінна-ГНС</t>
  </si>
  <si>
    <t>01.01.97</t>
  </si>
  <si>
    <t>Каналізація вул.Щекінська-Комарова</t>
  </si>
  <si>
    <t>19.01.84</t>
  </si>
  <si>
    <t>Каналізація ГНС-ОСК</t>
  </si>
  <si>
    <t>Каналізація Київська баня-пров.Садовий</t>
  </si>
  <si>
    <t>Каналізація пров.Училищний-Сірова</t>
  </si>
  <si>
    <t>01.01.84</t>
  </si>
  <si>
    <t>Каналізація проїзд Київський</t>
  </si>
  <si>
    <t>Мережа водопостачання по вул.Космонавтів</t>
  </si>
  <si>
    <t>05.10.12</t>
  </si>
  <si>
    <t>Мережа напірної каналізації</t>
  </si>
  <si>
    <t>20.10.99</t>
  </si>
  <si>
    <t>Мережі 1НСВ-2НСВ</t>
  </si>
  <si>
    <t>19.01.41</t>
  </si>
  <si>
    <t>Мережі водопроводу</t>
  </si>
  <si>
    <t>Мережі самоточної каналізації</t>
  </si>
  <si>
    <t>Самоточний колектор вул. Целіна - ГНС</t>
  </si>
  <si>
    <t>Адміністративні та виробничі будівлі вул.Мельнична,3</t>
  </si>
  <si>
    <t>Леп 10КВ ГНС</t>
  </si>
  <si>
    <t>Лічильник "Дельта 8010-01"100В,5А 3Ф</t>
  </si>
  <si>
    <t>Вогнегасник ОУ-3(ВВК-2)</t>
  </si>
  <si>
    <t>Килимок гумовий діелектричний 50*50</t>
  </si>
  <si>
    <t>39.06.10</t>
  </si>
  <si>
    <t>Насос СМ 100-65-200/2</t>
  </si>
  <si>
    <t>Вогнегасник ОУ-(ВВК-2)</t>
  </si>
  <si>
    <t>килимок гумовий дыелектричний 50*50</t>
  </si>
  <si>
    <t>Примітки</t>
  </si>
  <si>
    <t>№ п/п</t>
  </si>
  <si>
    <t>Назва об'єкта</t>
  </si>
  <si>
    <t>дата введення експлуатацію</t>
  </si>
  <si>
    <t>певісна вартість</t>
  </si>
  <si>
    <t>Свердловина №8 вул.Гайдара</t>
  </si>
  <si>
    <t>Свердловина №9 вул.Гайдара</t>
  </si>
  <si>
    <t>Свердловина №13 вул.Космонавтів</t>
  </si>
  <si>
    <t>Адміністративні та виробничі будівлі вулМельнична,3</t>
  </si>
  <si>
    <t>Павільйон свердловини №2</t>
  </si>
  <si>
    <t>Павільйон свердловини №3</t>
  </si>
  <si>
    <t>Будівля адміністрації</t>
  </si>
  <si>
    <t>Кас.апарат Міні Т400 МЕ №ПБ41011405082</t>
  </si>
  <si>
    <t>Комп'ютер "Prime Medio 70 з комплектом</t>
  </si>
  <si>
    <t>Комп'ютер АМD ATHLON 64 2/0 MHZ</t>
  </si>
  <si>
    <t>Комп'ютер Celeron 2800 MHZ</t>
  </si>
  <si>
    <t>Комп'ютер Р133</t>
  </si>
  <si>
    <t>Комп'ютер Р200 ММХ 16/1,3 FOOG 032</t>
  </si>
  <si>
    <t>Комп'ютерна мережа</t>
  </si>
  <si>
    <t>Комп'ютер Athlon 2,8</t>
  </si>
  <si>
    <t>Персональний комп'ютер "Everest"-P4</t>
  </si>
  <si>
    <t>Персональний комп'ютер Celeron CU 430</t>
  </si>
  <si>
    <t>Принтер Canon LBP 2900</t>
  </si>
  <si>
    <t>Принтер Canon LBP 3010</t>
  </si>
  <si>
    <t>Принтер Canon LBP-6200d</t>
  </si>
  <si>
    <t>Принтер Epson LX1170</t>
  </si>
  <si>
    <t>Принтер БФП Samsung SCX 4300</t>
  </si>
  <si>
    <t>Системний блок ІР-Е5/700</t>
  </si>
  <si>
    <t>Телефон "Panasoniс"</t>
  </si>
  <si>
    <t>Факс "Panasonic"</t>
  </si>
  <si>
    <t>Меблі кабінетні</t>
  </si>
  <si>
    <t>Шафа книжкова</t>
  </si>
  <si>
    <t>Винчестер 3,5"250 Gb</t>
  </si>
  <si>
    <t>Комп'ютер Celeron 1,1 MHZ</t>
  </si>
  <si>
    <t>Монітор LG 22" EN 33</t>
  </si>
  <si>
    <t>Монітор PHilips</t>
  </si>
  <si>
    <t>Принтер Canon LBP 3000</t>
  </si>
  <si>
    <t>Принтер HP 2015 D</t>
  </si>
  <si>
    <t>Принтер струйний</t>
  </si>
  <si>
    <t>Системний блок Althlon</t>
  </si>
  <si>
    <t>Системний блок Brain Business B 100 W7</t>
  </si>
  <si>
    <t>Мережі каналізації</t>
  </si>
  <si>
    <t>01.01.85</t>
  </si>
  <si>
    <t>ВНС 2-го під'йому з споруд і РЧВ 2шт</t>
  </si>
  <si>
    <t>29.12.00</t>
  </si>
  <si>
    <t>ВНС №3 вул. Декабристів (з сведловиною)</t>
  </si>
  <si>
    <t>01.01.86</t>
  </si>
  <si>
    <t>Гідроізоляція емності ВНС 2-го під'йому</t>
  </si>
  <si>
    <t>30.10.00</t>
  </si>
  <si>
    <t>Павільйон свердловин №4</t>
  </si>
  <si>
    <t>01.01.71</t>
  </si>
  <si>
    <t>Павільйон свердловин №5</t>
  </si>
  <si>
    <t>Павільйон свердловин №6</t>
  </si>
  <si>
    <t>01.01.72</t>
  </si>
  <si>
    <t>РЧВ НС №2</t>
  </si>
  <si>
    <t>Станція хлорування води</t>
  </si>
  <si>
    <t>Шафа побутова металева</t>
  </si>
  <si>
    <t>Очисні споруди</t>
  </si>
  <si>
    <t>Біоставки</t>
  </si>
  <si>
    <t>Біоставки і контр.резервуари</t>
  </si>
  <si>
    <t>Блок адмін.приміщень ОСК</t>
  </si>
  <si>
    <t>Блок ємностей</t>
  </si>
  <si>
    <t>Виробничий корпус ОСК</t>
  </si>
  <si>
    <t>Водопровод від НС до ОС</t>
  </si>
  <si>
    <t>Водонапірна башта ОС</t>
  </si>
  <si>
    <t>Дренажная насосна станція</t>
  </si>
  <si>
    <t>Зовнішнє освітлення ОС</t>
  </si>
  <si>
    <t>Кабель ЛЕП-10 КВ від подстанції</t>
  </si>
  <si>
    <t>Каналізаціїні мережі</t>
  </si>
  <si>
    <t>Каналізація ОСК-Випуск</t>
  </si>
  <si>
    <t>Котельня очисних споруд</t>
  </si>
  <si>
    <t>Майданчики ОСК перед побут.приміщення</t>
  </si>
  <si>
    <t>Мулові майданчики</t>
  </si>
  <si>
    <t>Низьковольтні кабельні майданчики</t>
  </si>
  <si>
    <t>Підземна НС з артсвердловини</t>
  </si>
  <si>
    <t>Під'їздна дорога до майданчика</t>
  </si>
  <si>
    <t>Пісковий бункер</t>
  </si>
  <si>
    <t>Пісколовки</t>
  </si>
  <si>
    <t>Прийомна камера</t>
  </si>
  <si>
    <t>Техніко-комунікаційні майданчики</t>
  </si>
  <si>
    <t>Хлораторна</t>
  </si>
  <si>
    <t>Хоз.каналізаційні майданчики</t>
  </si>
  <si>
    <t>Верстак</t>
  </si>
  <si>
    <t>Верстак точильно-шліфувальний 2658</t>
  </si>
  <si>
    <t>Ємність приготування хлору</t>
  </si>
  <si>
    <t>Зварювальний апарат</t>
  </si>
  <si>
    <t>Котел опалювальний</t>
  </si>
  <si>
    <t>Насос ЕЦВ6-6,5-125</t>
  </si>
  <si>
    <t>Насос СМ 100-65-200/2А</t>
  </si>
  <si>
    <t>Насос СН-100/65 з двигуном</t>
  </si>
  <si>
    <t>Повітродувка</t>
  </si>
  <si>
    <t>Станція управління Каскад-К1 з датчиком</t>
  </si>
  <si>
    <t>Електрокалорифер</t>
  </si>
  <si>
    <t>Бенз.тример 1,9 КВТ "POWERTEC"</t>
  </si>
  <si>
    <t>Бензопила "Дніпро-М"</t>
  </si>
  <si>
    <t>Автомобілі</t>
  </si>
  <si>
    <t>Автогрейдер ДЗ-31</t>
  </si>
  <si>
    <t>Автомобіль ГАЗ-5204 067-89 ВІ</t>
  </si>
  <si>
    <t>Автомобіль ГАЗ-5312 05349 ВІ</t>
  </si>
  <si>
    <t>Автомобіль Волга ГАЗ-31029 АВ 0521 ВК</t>
  </si>
  <si>
    <t>Автомобіль ГАЗ-52 АВ 6485 ВК</t>
  </si>
  <si>
    <t>Не в робочому стані</t>
  </si>
  <si>
    <t>Автомобіль ИЖ-2715 АВ6624ВВ</t>
  </si>
  <si>
    <t xml:space="preserve"> Не в робочому стані</t>
  </si>
  <si>
    <t>Автомобіль КО-503Б ГАЗ-53 АВ6484ВК</t>
  </si>
  <si>
    <t>Екскаватор ЭО-2621 01968 АВ</t>
  </si>
  <si>
    <t>Лабораторія</t>
  </si>
  <si>
    <t>Відсмоктувач хірургічний</t>
  </si>
  <si>
    <t>Водонагрівач</t>
  </si>
  <si>
    <t>Дисцилятор</t>
  </si>
  <si>
    <t xml:space="preserve">Термостат електричний </t>
  </si>
  <si>
    <t>Шафа витяжна</t>
  </si>
  <si>
    <t>Шафа електрична сушильна</t>
  </si>
  <si>
    <t>Вага PS 21/C/2</t>
  </si>
  <si>
    <t>Ваги аналітичні</t>
  </si>
  <si>
    <t>Мікроскоп</t>
  </si>
  <si>
    <t>Мікроскоп МВО-1</t>
  </si>
  <si>
    <t>Прилад РН-метр</t>
  </si>
  <si>
    <t>Фотокалориметр</t>
  </si>
  <si>
    <t>Автоклав ВК-12</t>
  </si>
  <si>
    <t>Сушильна шафа 2В-151</t>
  </si>
  <si>
    <t>Термометр ртутний ТЛ-4(0+55)</t>
  </si>
  <si>
    <t>Термостат електричний ТС80</t>
  </si>
  <si>
    <t>Холодильник "Днепр-2М"</t>
  </si>
  <si>
    <t>Будівля виробнича побутова</t>
  </si>
  <si>
    <t>Будівля матеріального складу</t>
  </si>
  <si>
    <t>Будівля прохідної</t>
  </si>
  <si>
    <t>Верстак деревообробний</t>
  </si>
  <si>
    <t>Прилад ДП-5(для склеювання труб)</t>
  </si>
  <si>
    <t>Меблі гостинні</t>
  </si>
  <si>
    <t>Газова колонка "Армовір"</t>
  </si>
  <si>
    <t>Прицеп</t>
  </si>
  <si>
    <t>Акамулятор 6СТ-75</t>
  </si>
  <si>
    <t>Насос КО-503</t>
  </si>
  <si>
    <t>Будівля дизельгенератора та автогаражів</t>
  </si>
  <si>
    <t>Верстак настольний деревообробний(переносний</t>
  </si>
  <si>
    <t>Верстак токарний 03080(столярний цех)</t>
  </si>
  <si>
    <t>Зварювальне обладнання (Зварювальне обладнання)</t>
  </si>
  <si>
    <t>Зварювальний апарат(зварювальний цех)</t>
  </si>
  <si>
    <t>Компресор-установка УК-9083</t>
  </si>
  <si>
    <t>Верстак КСМ-1А(деревообробнийстац.столярний)</t>
  </si>
  <si>
    <t>ВогнегасникОУ-2(ВВК-1,4)</t>
  </si>
  <si>
    <t>Зварювальний трансформатор на ГНС</t>
  </si>
  <si>
    <t>Лічильник "Дельта"8010-01"100В,5А 3Ф</t>
  </si>
  <si>
    <t>ГНС вул.Мельнична</t>
  </si>
  <si>
    <t>Насос Грундфос STV80</t>
  </si>
  <si>
    <t>На ремонті</t>
  </si>
  <si>
    <t>на ремонті</t>
  </si>
  <si>
    <t>Насос СД100/40 з електродвигуном</t>
  </si>
  <si>
    <t>Насос дренажний погружний "Гном"25*20</t>
  </si>
  <si>
    <t>Насос СМ-100-65-200/2А</t>
  </si>
  <si>
    <t>ПРИМІТКИ</t>
  </si>
  <si>
    <t>ВНС №1</t>
  </si>
  <si>
    <t>РЧВ НС №1 вул .Мельнична</t>
  </si>
  <si>
    <t>Свердловина №1 вул.Мельнична</t>
  </si>
  <si>
    <t>Свердловина №11 вул.Мельнична</t>
  </si>
  <si>
    <t>Свердловина №12 вул .Одеська</t>
  </si>
  <si>
    <t>ВНС №1 вул.Мельнична</t>
  </si>
  <si>
    <t>Внеплощ. Мережі і внутріплощ. Вул.Целіна 29</t>
  </si>
  <si>
    <t>Токарний цех</t>
  </si>
  <si>
    <t>Верстак свердлильний</t>
  </si>
  <si>
    <t>Верстак токарний</t>
  </si>
  <si>
    <t>Верстак точильно-шліфувальний(токарний)</t>
  </si>
  <si>
    <t>Газовий котел Vailant</t>
  </si>
  <si>
    <t>Котел"Вулкан"</t>
  </si>
  <si>
    <t>Насос</t>
  </si>
  <si>
    <t>Лічильник "Дельта8010-01"100В,5А 3Ф</t>
  </si>
  <si>
    <t>Авт.вимикач А-3716 160а</t>
  </si>
  <si>
    <t>Вимикач автоматичний А 3716 160А</t>
  </si>
  <si>
    <t>Кабельна лінія до свердловини№5</t>
  </si>
  <si>
    <t>Кабельна лінія  НС №2</t>
  </si>
  <si>
    <t>Кутова шліфмашина 230мм</t>
  </si>
  <si>
    <t>Сигналізатор ЗОНД 1-57</t>
  </si>
  <si>
    <t>Насосний агрегат АСВ 8-16</t>
  </si>
  <si>
    <t>Насос ЕЦВ 8-16140</t>
  </si>
  <si>
    <t>в ремонтному цеху</t>
  </si>
  <si>
    <t>Насос ЕЦВ 8-16-110</t>
  </si>
  <si>
    <t>Насосний агрегат ЕЦВ 6-16-110</t>
  </si>
  <si>
    <t>Насосний агрегат ЕЦВ 6-16-110,ХЕМЗ</t>
  </si>
  <si>
    <t>Насосний  агрегат S6F10</t>
  </si>
  <si>
    <t>КНС магістральна</t>
  </si>
  <si>
    <t>Двигун трьохфазний 4АМ160М2У3</t>
  </si>
  <si>
    <t>Дренажний насос "Гном"</t>
  </si>
  <si>
    <t>Засувка Діам.100</t>
  </si>
  <si>
    <t>Насос К65-50-160</t>
  </si>
  <si>
    <t>сектор</t>
  </si>
  <si>
    <t>Засувка Діам. 100</t>
  </si>
  <si>
    <t>Засувка Діам.150</t>
  </si>
  <si>
    <t>Засувка Діам. 200</t>
  </si>
  <si>
    <t>Брама металева</t>
  </si>
  <si>
    <t>КНС ВОЧД-3 Профілакторій</t>
  </si>
  <si>
    <t>КНС Магістральна</t>
  </si>
  <si>
    <t>КНС вул.Целінна</t>
  </si>
  <si>
    <t>Залишилась тільки будівля</t>
  </si>
  <si>
    <t>Лічильник електроенергії багатотарифний</t>
  </si>
  <si>
    <t>Лічилтник електроенергії НІК 2301</t>
  </si>
  <si>
    <t>Лічильник електроенергії НІК 2301</t>
  </si>
  <si>
    <t>Електролічильник ЕМС 132</t>
  </si>
  <si>
    <t>Станція управління Каскад К(5-20А)</t>
  </si>
  <si>
    <t>Станція управління Каскад К(5-20А)без МПЗК</t>
  </si>
  <si>
    <t>Станція управління Каскад К-1</t>
  </si>
  <si>
    <t>Станція управління ТК 112/1</t>
  </si>
  <si>
    <t>Станція управління ТК 112/4</t>
  </si>
  <si>
    <t>Сектор</t>
  </si>
  <si>
    <t>Килимок гумовий діелектричний</t>
  </si>
  <si>
    <t>Лічильник нлектроенергії НІК 2303 АРК1</t>
  </si>
  <si>
    <t>Демонтовані знаходяться на території ГНС</t>
  </si>
  <si>
    <t>Встановлений на Жуківецькій підстанції</t>
  </si>
  <si>
    <t>в ремонті</t>
  </si>
  <si>
    <t>повністю розкомплектована</t>
  </si>
  <si>
    <t>розкомплектована</t>
  </si>
  <si>
    <t xml:space="preserve">Лінія електропередач від свердловини </t>
  </si>
  <si>
    <t>ел.двигун на ремонті</t>
  </si>
  <si>
    <t>Розкомплектована повністю</t>
  </si>
  <si>
    <t xml:space="preserve">Не в робочому стані </t>
  </si>
  <si>
    <t>2 повітродувки не працюючі,в однієї відсутній двигун</t>
  </si>
  <si>
    <t>кіл-сть</t>
  </si>
  <si>
    <t>протяжність,км</t>
  </si>
  <si>
    <t>50-32</t>
  </si>
  <si>
    <t>50-40</t>
  </si>
  <si>
    <t>0,029  0,0486</t>
  </si>
  <si>
    <t>150     100</t>
  </si>
  <si>
    <t>100-150</t>
  </si>
  <si>
    <t>150-200</t>
  </si>
  <si>
    <t>50-300</t>
  </si>
  <si>
    <t>150-300</t>
  </si>
  <si>
    <t>шт.</t>
  </si>
  <si>
    <t>один.виміру</t>
  </si>
  <si>
    <t>Відсутнє</t>
  </si>
  <si>
    <t>Усього по організації:</t>
  </si>
  <si>
    <t>2/3 перебуває в неробочому стані</t>
  </si>
  <si>
    <t>Перебуває в неробочому стані</t>
  </si>
  <si>
    <t>В наявності 2/3</t>
  </si>
  <si>
    <t>Розкомплектовані</t>
  </si>
  <si>
    <t>В неробочому стані</t>
  </si>
  <si>
    <t>Виробничий корпус ОСК в т.ч.:</t>
  </si>
  <si>
    <t>Полвітродувка ТВ-80-1,42</t>
  </si>
  <si>
    <t>Полвітродувка ТВ-80-1,43</t>
  </si>
  <si>
    <t>Повітродувка ТВ-42-1,42</t>
  </si>
  <si>
    <t>К-сть</t>
  </si>
  <si>
    <r>
      <t>км./</t>
    </r>
    <r>
      <rPr>
        <sz val="8"/>
        <rFont val="Calibri"/>
        <family val="2"/>
        <charset val="204"/>
      </rPr>
      <t>Ø</t>
    </r>
  </si>
  <si>
    <t>1,5/250</t>
  </si>
  <si>
    <t>1/300</t>
  </si>
  <si>
    <t>0,1/50</t>
  </si>
  <si>
    <t>4,5/200</t>
  </si>
  <si>
    <t>2,5/250</t>
  </si>
  <si>
    <t>0,8/100</t>
  </si>
  <si>
    <t>0,45/100</t>
  </si>
  <si>
    <t>1,3/150</t>
  </si>
  <si>
    <t>0,2/150</t>
  </si>
  <si>
    <t>0,6/150</t>
  </si>
  <si>
    <t>2/50</t>
  </si>
  <si>
    <t>0,25/100</t>
  </si>
  <si>
    <t>0,15/50</t>
  </si>
  <si>
    <t>0,12/50</t>
  </si>
  <si>
    <t>0,1/100</t>
  </si>
  <si>
    <t>1,5/100</t>
  </si>
  <si>
    <t>0,2/100</t>
  </si>
  <si>
    <t>3,5/100</t>
  </si>
  <si>
    <t>1/100</t>
  </si>
  <si>
    <t>0,1/50-40</t>
  </si>
  <si>
    <t>0,5/100</t>
  </si>
  <si>
    <t>4/100</t>
  </si>
  <si>
    <t>1,2/100</t>
  </si>
  <si>
    <t>0,15/100</t>
  </si>
  <si>
    <t>0,3/100</t>
  </si>
  <si>
    <t>3/100</t>
  </si>
  <si>
    <t>1,5/150</t>
  </si>
  <si>
    <t>0,28/50</t>
  </si>
  <si>
    <t>0,3/50</t>
  </si>
  <si>
    <t>1,8/100</t>
  </si>
  <si>
    <t>0,02/100</t>
  </si>
  <si>
    <t>0,088/100</t>
  </si>
  <si>
    <t>0,8/250</t>
  </si>
  <si>
    <t>1,1/100</t>
  </si>
  <si>
    <t>0,35/50</t>
  </si>
  <si>
    <t>0,4/100</t>
  </si>
  <si>
    <t>2,2/100</t>
  </si>
  <si>
    <t>0,6/100</t>
  </si>
  <si>
    <t>0,4/50</t>
  </si>
  <si>
    <t>1,5/50</t>
  </si>
  <si>
    <t>0,25/50</t>
  </si>
  <si>
    <t>0,7/100</t>
  </si>
  <si>
    <t>0,055/100</t>
  </si>
  <si>
    <t>0,133/100</t>
  </si>
  <si>
    <t>0,85/100</t>
  </si>
  <si>
    <t>0,029/  0,0486 150/100</t>
  </si>
  <si>
    <t>0,15/150</t>
  </si>
  <si>
    <t>1/150</t>
  </si>
  <si>
    <t>0,5/150</t>
  </si>
  <si>
    <t>0,25/150</t>
  </si>
  <si>
    <t>0,45/150</t>
  </si>
  <si>
    <t>0,3/150</t>
  </si>
  <si>
    <t>2,7/150</t>
  </si>
  <si>
    <t>0,4/150</t>
  </si>
  <si>
    <t>0,35/150</t>
  </si>
  <si>
    <t>0,105/150</t>
  </si>
  <si>
    <t>0,0335/100</t>
  </si>
  <si>
    <t>0,65/100-150</t>
  </si>
  <si>
    <t>1,1/150</t>
  </si>
  <si>
    <t>6/150</t>
  </si>
  <si>
    <t>5/150</t>
  </si>
  <si>
    <t>1,2/150</t>
  </si>
  <si>
    <t>0,1/150</t>
  </si>
  <si>
    <t>2/150</t>
  </si>
  <si>
    <t>2,7/600</t>
  </si>
  <si>
    <t>0,7/150-200</t>
  </si>
  <si>
    <t>0,4/50-300</t>
  </si>
  <si>
    <t>1,4/150</t>
  </si>
  <si>
    <t>0,55/150</t>
  </si>
  <si>
    <t>0,8/150</t>
  </si>
  <si>
    <t>3/150-300</t>
  </si>
  <si>
    <t>0,66/150</t>
  </si>
  <si>
    <t>5/600</t>
  </si>
  <si>
    <t>1,6/150</t>
  </si>
  <si>
    <t>3,5/500</t>
  </si>
  <si>
    <t>1,12/150</t>
  </si>
  <si>
    <t>0,268/150</t>
  </si>
  <si>
    <t>1/600</t>
  </si>
  <si>
    <t>од. вим</t>
  </si>
  <si>
    <t>0,13/ 50-32</t>
  </si>
  <si>
    <t>Водонапірна башня по вул.Грішина</t>
  </si>
  <si>
    <t>Насос ЕЦВ 8-16-140</t>
  </si>
  <si>
    <t>Насосний  агрегат  S6F10</t>
  </si>
  <si>
    <t>Керуючий справами виконавчого комітету</t>
  </si>
  <si>
    <t>В.Твердохліб</t>
  </si>
  <si>
    <t>будівля без технологічного обладнання</t>
  </si>
  <si>
    <t>В неробочому стані відсутній ел.двигун</t>
  </si>
  <si>
    <t>відсутня аераційна система</t>
  </si>
  <si>
    <t>відсутня засувка</t>
  </si>
  <si>
    <t>біологічне очищення стічних вод не відбувається</t>
  </si>
  <si>
    <t>0,24/0</t>
  </si>
  <si>
    <t>Додаток №1</t>
  </si>
  <si>
    <t>Додаток № 4</t>
  </si>
  <si>
    <t xml:space="preserve">                                                                        до рішення ______ 7 скликання</t>
  </si>
  <si>
    <t xml:space="preserve">                                                              Жмеринської міської ради</t>
  </si>
  <si>
    <t xml:space="preserve">                                                          від ________ №_______</t>
  </si>
  <si>
    <t>Перелік</t>
  </si>
  <si>
    <t xml:space="preserve"> основних засобів цілісного майнового комплексу  які передаються з комунальної власністі територіальної громади міста Жмеринка Вінницької області,  на баланс комунальному підприємству "Жмеринкаводоканал"</t>
  </si>
  <si>
    <t xml:space="preserve">Міський голова      </t>
  </si>
  <si>
    <t>А. Кушнір</t>
  </si>
  <si>
    <t xml:space="preserve">         до рішення 22 сесії  7 скликання</t>
  </si>
  <si>
    <t xml:space="preserve">                Жмеринської міської ради</t>
  </si>
  <si>
    <t xml:space="preserve">               від  8 травня 2017 року №324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</si>
</sst>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.00;[Red]\-0.00"/>
    <numFmt numFmtId="166" formatCode="[$-F800]dddd\,\ mmmm\ dd\,\ yyyy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haron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wrapText="1"/>
    </xf>
    <xf numFmtId="14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0" fontId="2" fillId="0" borderId="8" xfId="0" applyFont="1" applyBorder="1"/>
    <xf numFmtId="0" fontId="2" fillId="0" borderId="1" xfId="0" applyFont="1" applyFill="1" applyBorder="1"/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0" xfId="0" applyFont="1"/>
    <xf numFmtId="0" fontId="1" fillId="0" borderId="0" xfId="0" applyFont="1"/>
    <xf numFmtId="0" fontId="2" fillId="0" borderId="1" xfId="0" applyFont="1" applyFill="1" applyBorder="1" applyAlignment="1">
      <alignment wrapText="1"/>
    </xf>
    <xf numFmtId="0" fontId="0" fillId="0" borderId="1" xfId="0" applyNumberFormat="1" applyBorder="1"/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8" xfId="0" applyBorder="1"/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/>
    </xf>
    <xf numFmtId="14" fontId="6" fillId="0" borderId="1" xfId="0" applyNumberFormat="1" applyFont="1" applyBorder="1"/>
    <xf numFmtId="0" fontId="6" fillId="0" borderId="1" xfId="0" applyFont="1" applyFill="1" applyBorder="1"/>
    <xf numFmtId="0" fontId="8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/>
    <xf numFmtId="0" fontId="4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/>
    <xf numFmtId="0" fontId="13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10" fillId="0" borderId="1" xfId="0" applyFont="1" applyFill="1" applyBorder="1" applyAlignment="1">
      <alignment horizontal="left" wrapText="1"/>
    </xf>
    <xf numFmtId="0" fontId="0" fillId="0" borderId="0" xfId="0" applyBorder="1"/>
    <xf numFmtId="0" fontId="4" fillId="0" borderId="1" xfId="0" applyFont="1" applyFill="1" applyBorder="1" applyAlignment="1">
      <alignment wrapText="1"/>
    </xf>
    <xf numFmtId="0" fontId="6" fillId="2" borderId="1" xfId="0" applyFont="1" applyFill="1" applyBorder="1"/>
    <xf numFmtId="14" fontId="0" fillId="2" borderId="1" xfId="0" applyNumberFormat="1" applyFill="1" applyBorder="1"/>
    <xf numFmtId="0" fontId="0" fillId="2" borderId="1" xfId="0" applyFill="1" applyBorder="1"/>
    <xf numFmtId="0" fontId="8" fillId="2" borderId="1" xfId="0" applyFont="1" applyFill="1" applyBorder="1" applyAlignment="1">
      <alignment horizontal="left" wrapText="1"/>
    </xf>
    <xf numFmtId="14" fontId="8" fillId="2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/>
    <xf numFmtId="2" fontId="6" fillId="0" borderId="1" xfId="0" applyNumberFormat="1" applyFont="1" applyBorder="1"/>
    <xf numFmtId="2" fontId="6" fillId="2" borderId="1" xfId="0" applyNumberFormat="1" applyFont="1" applyFill="1" applyBorder="1"/>
    <xf numFmtId="2" fontId="6" fillId="0" borderId="1" xfId="0" applyNumberFormat="1" applyFont="1" applyFill="1" applyBorder="1"/>
    <xf numFmtId="2" fontId="8" fillId="0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/>
    </xf>
    <xf numFmtId="2" fontId="0" fillId="0" borderId="1" xfId="0" applyNumberFormat="1" applyBorder="1"/>
    <xf numFmtId="2" fontId="0" fillId="2" borderId="1" xfId="0" applyNumberFormat="1" applyFill="1" applyBorder="1"/>
    <xf numFmtId="0" fontId="7" fillId="2" borderId="1" xfId="0" applyFont="1" applyFill="1" applyBorder="1"/>
    <xf numFmtId="0" fontId="9" fillId="2" borderId="1" xfId="0" applyFont="1" applyFill="1" applyBorder="1" applyAlignment="1">
      <alignment horizontal="left" wrapText="1"/>
    </xf>
    <xf numFmtId="166" fontId="9" fillId="2" borderId="1" xfId="0" applyNumberFormat="1" applyFont="1" applyFill="1" applyBorder="1" applyAlignment="1"/>
    <xf numFmtId="2" fontId="9" fillId="2" borderId="1" xfId="0" applyNumberFormat="1" applyFont="1" applyFill="1" applyBorder="1" applyAlignment="1">
      <alignment horizontal="right"/>
    </xf>
    <xf numFmtId="166" fontId="9" fillId="2" borderId="1" xfId="0" applyNumberFormat="1" applyFont="1" applyFill="1" applyBorder="1" applyAlignment="1">
      <alignment wrapText="1"/>
    </xf>
    <xf numFmtId="2" fontId="4" fillId="0" borderId="1" xfId="0" applyNumberFormat="1" applyFont="1" applyBorder="1"/>
    <xf numFmtId="2" fontId="14" fillId="0" borderId="1" xfId="0" applyNumberFormat="1" applyFont="1" applyBorder="1"/>
    <xf numFmtId="2" fontId="4" fillId="0" borderId="1" xfId="0" applyNumberFormat="1" applyFont="1" applyFill="1" applyBorder="1"/>
    <xf numFmtId="2" fontId="10" fillId="0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2" borderId="1" xfId="0" applyFont="1" applyFill="1" applyBorder="1"/>
    <xf numFmtId="2" fontId="4" fillId="2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/>
    <xf numFmtId="2" fontId="0" fillId="0" borderId="0" xfId="0" applyNumberFormat="1" applyBorder="1"/>
    <xf numFmtId="0" fontId="1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14" fontId="6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14" fontId="0" fillId="0" borderId="1" xfId="0" applyNumberFormat="1" applyFill="1" applyBorder="1"/>
    <xf numFmtId="0" fontId="0" fillId="0" borderId="1" xfId="0" applyFill="1" applyBorder="1"/>
    <xf numFmtId="0" fontId="7" fillId="0" borderId="1" xfId="0" applyFont="1" applyFill="1" applyBorder="1"/>
    <xf numFmtId="2" fontId="0" fillId="0" borderId="1" xfId="0" applyNumberForma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2" fontId="9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4" fontId="12" fillId="0" borderId="1" xfId="0" applyNumberFormat="1" applyFont="1" applyFill="1" applyBorder="1"/>
    <xf numFmtId="0" fontId="7" fillId="0" borderId="1" xfId="0" applyFont="1" applyFill="1" applyBorder="1" applyAlignment="1">
      <alignment wrapText="1"/>
    </xf>
    <xf numFmtId="14" fontId="7" fillId="0" borderId="1" xfId="0" applyNumberFormat="1" applyFont="1" applyFill="1" applyBorder="1"/>
    <xf numFmtId="2" fontId="7" fillId="0" borderId="1" xfId="0" applyNumberFormat="1" applyFont="1" applyFill="1" applyBorder="1"/>
    <xf numFmtId="14" fontId="3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2" fontId="17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2" fontId="3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right" wrapText="1"/>
    </xf>
    <xf numFmtId="14" fontId="8" fillId="0" borderId="1" xfId="0" applyNumberFormat="1" applyFont="1" applyFill="1" applyBorder="1" applyAlignment="1">
      <alignment horizontal="right" wrapText="1"/>
    </xf>
    <xf numFmtId="166" fontId="9" fillId="0" borderId="1" xfId="0" applyNumberFormat="1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wrapText="1"/>
    </xf>
    <xf numFmtId="2" fontId="7" fillId="0" borderId="1" xfId="0" applyNumberFormat="1" applyFont="1" applyFill="1" applyBorder="1" applyAlignment="1"/>
    <xf numFmtId="0" fontId="0" fillId="0" borderId="0" xfId="0" applyAlignment="1"/>
    <xf numFmtId="0" fontId="0" fillId="0" borderId="0" xfId="0" applyAlignment="1">
      <alignment horizontal="lef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Border="1"/>
    <xf numFmtId="0" fontId="21" fillId="0" borderId="0" xfId="0" applyFont="1"/>
    <xf numFmtId="0" fontId="0" fillId="0" borderId="12" xfId="0" applyFont="1" applyFill="1" applyBorder="1" applyAlignment="1">
      <alignment horizont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Alignment="1">
      <alignment wrapText="1"/>
    </xf>
    <xf numFmtId="2" fontId="21" fillId="0" borderId="0" xfId="0" applyNumberFormat="1" applyFont="1" applyBorder="1" applyAlignment="1"/>
    <xf numFmtId="0" fontId="21" fillId="0" borderId="0" xfId="0" applyFont="1" applyAlignment="1"/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19" sqref="F19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257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103026</v>
      </c>
      <c r="B3" s="13" t="s">
        <v>21</v>
      </c>
      <c r="C3" s="14">
        <v>31413</v>
      </c>
      <c r="D3" s="12">
        <v>65498.37</v>
      </c>
      <c r="E3" s="12">
        <v>43540.72</v>
      </c>
      <c r="F3" s="15">
        <v>21957.65</v>
      </c>
      <c r="G3" s="12"/>
    </row>
    <row r="4" spans="1:7" ht="15.75" x14ac:dyDescent="0.25">
      <c r="A4" s="12">
        <v>104368</v>
      </c>
      <c r="B4" s="12" t="s">
        <v>22</v>
      </c>
      <c r="C4" s="14">
        <v>39623</v>
      </c>
      <c r="D4" s="12">
        <v>24145</v>
      </c>
      <c r="E4" s="12">
        <v>18541.23</v>
      </c>
      <c r="F4" s="15">
        <v>5603.77</v>
      </c>
      <c r="G4" s="12"/>
    </row>
    <row r="5" spans="1:7" ht="15.75" x14ac:dyDescent="0.25">
      <c r="A5" s="12">
        <v>104369</v>
      </c>
      <c r="B5" s="12" t="s">
        <v>22</v>
      </c>
      <c r="C5" s="14">
        <v>39623</v>
      </c>
      <c r="D5" s="12">
        <v>24145</v>
      </c>
      <c r="E5" s="12">
        <v>18541.23</v>
      </c>
      <c r="F5" s="15">
        <v>5603.77</v>
      </c>
      <c r="G5" s="12"/>
    </row>
    <row r="6" spans="1:7" ht="15.75" hidden="1" x14ac:dyDescent="0.25">
      <c r="A6" s="12"/>
      <c r="B6" s="16"/>
      <c r="C6" s="14"/>
      <c r="D6" s="12"/>
      <c r="E6" s="12"/>
      <c r="F6" s="15"/>
      <c r="G6" s="12"/>
    </row>
    <row r="7" spans="1:7" ht="15.75" hidden="1" x14ac:dyDescent="0.25">
      <c r="A7" s="12"/>
      <c r="B7" s="16"/>
      <c r="C7" s="14"/>
      <c r="D7" s="12"/>
      <c r="E7" s="12"/>
      <c r="F7" s="15"/>
      <c r="G7" s="12"/>
    </row>
    <row r="8" spans="1:7" x14ac:dyDescent="0.25">
      <c r="D8" s="23">
        <f>SUM(D3:D7)</f>
        <v>113788.37</v>
      </c>
      <c r="E8" s="23">
        <f>SUM(E3:E7)</f>
        <v>80623.179999999993</v>
      </c>
      <c r="F8" s="23">
        <f>SUM(F3:F7)</f>
        <v>33165.19</v>
      </c>
    </row>
  </sheetData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opLeftCell="A61" workbookViewId="0">
      <selection activeCell="H95" sqref="H95"/>
    </sheetView>
  </sheetViews>
  <sheetFormatPr defaultRowHeight="15" x14ac:dyDescent="0.25"/>
  <cols>
    <col min="2" max="2" width="9.28515625" bestFit="1" customWidth="1"/>
    <col min="3" max="3" width="37" customWidth="1"/>
    <col min="4" max="4" width="11.28515625" bestFit="1" customWidth="1"/>
    <col min="5" max="5" width="11" customWidth="1"/>
    <col min="6" max="6" width="10.42578125" customWidth="1"/>
    <col min="7" max="7" width="11.5703125" customWidth="1"/>
    <col min="8" max="8" width="39.7109375" customWidth="1"/>
  </cols>
  <sheetData>
    <row r="1" spans="1:8" ht="21.75" thickBot="1" x14ac:dyDescent="0.4">
      <c r="C1" s="22" t="s">
        <v>54</v>
      </c>
    </row>
    <row r="2" spans="1:8" ht="45" x14ac:dyDescent="0.25">
      <c r="B2" s="17" t="s">
        <v>0</v>
      </c>
      <c r="C2" s="18" t="s">
        <v>1</v>
      </c>
      <c r="D2" s="19" t="s">
        <v>2</v>
      </c>
      <c r="E2" s="19" t="s">
        <v>3</v>
      </c>
      <c r="F2" s="18" t="s">
        <v>4</v>
      </c>
      <c r="G2" s="20" t="s">
        <v>5</v>
      </c>
      <c r="H2" s="21" t="s">
        <v>13</v>
      </c>
    </row>
    <row r="3" spans="1:8" ht="27" customHeight="1" x14ac:dyDescent="0.25">
      <c r="A3">
        <v>1</v>
      </c>
      <c r="B3" s="27">
        <v>103534</v>
      </c>
      <c r="C3" s="28" t="s">
        <v>55</v>
      </c>
      <c r="D3" s="28" t="s">
        <v>56</v>
      </c>
      <c r="E3" s="29">
        <v>27754</v>
      </c>
      <c r="F3" s="29">
        <v>6128.92</v>
      </c>
      <c r="G3" s="30">
        <v>21625.08</v>
      </c>
      <c r="H3" s="12"/>
    </row>
    <row r="4" spans="1:8" ht="15.75" x14ac:dyDescent="0.25">
      <c r="A4">
        <f>A3+1</f>
        <v>2</v>
      </c>
      <c r="B4" s="27">
        <v>103536</v>
      </c>
      <c r="C4" s="28" t="s">
        <v>57</v>
      </c>
      <c r="D4" s="28" t="s">
        <v>58</v>
      </c>
      <c r="E4" s="29">
        <v>35280</v>
      </c>
      <c r="F4" s="29">
        <v>14406</v>
      </c>
      <c r="G4" s="30">
        <v>20874</v>
      </c>
      <c r="H4" s="12"/>
    </row>
    <row r="5" spans="1:8" ht="15.75" x14ac:dyDescent="0.25">
      <c r="A5">
        <f t="shared" ref="A5:A68" si="0">A4+1</f>
        <v>3</v>
      </c>
      <c r="B5" s="27">
        <v>103143</v>
      </c>
      <c r="C5" s="28" t="s">
        <v>59</v>
      </c>
      <c r="D5" s="28" t="s">
        <v>60</v>
      </c>
      <c r="E5" s="31">
        <v>280.89</v>
      </c>
      <c r="F5" s="31">
        <v>169.36</v>
      </c>
      <c r="G5" s="32">
        <v>111.53</v>
      </c>
      <c r="H5" s="12"/>
    </row>
    <row r="6" spans="1:8" ht="31.5" hidden="1" x14ac:dyDescent="0.25">
      <c r="A6">
        <f t="shared" si="0"/>
        <v>4</v>
      </c>
      <c r="B6" s="27">
        <v>103140</v>
      </c>
      <c r="C6" s="28" t="s">
        <v>61</v>
      </c>
      <c r="D6" s="28" t="s">
        <v>62</v>
      </c>
      <c r="E6" s="29">
        <v>1380.09</v>
      </c>
      <c r="F6" s="31">
        <v>444.8</v>
      </c>
      <c r="G6" s="32">
        <v>935.29</v>
      </c>
      <c r="H6" s="12"/>
    </row>
    <row r="7" spans="1:8" ht="31.5" hidden="1" x14ac:dyDescent="0.25">
      <c r="A7">
        <f t="shared" si="0"/>
        <v>5</v>
      </c>
      <c r="B7" s="27">
        <v>103141</v>
      </c>
      <c r="C7" s="28" t="s">
        <v>63</v>
      </c>
      <c r="D7" s="28" t="s">
        <v>64</v>
      </c>
      <c r="E7" s="31">
        <v>280.89</v>
      </c>
      <c r="F7" s="31">
        <v>170.02</v>
      </c>
      <c r="G7" s="32">
        <v>110.87</v>
      </c>
      <c r="H7" s="12"/>
    </row>
    <row r="8" spans="1:8" ht="15.75" x14ac:dyDescent="0.25">
      <c r="A8">
        <f t="shared" si="0"/>
        <v>6</v>
      </c>
      <c r="B8" s="27">
        <v>103138</v>
      </c>
      <c r="C8" s="28" t="s">
        <v>65</v>
      </c>
      <c r="D8" s="28" t="s">
        <v>66</v>
      </c>
      <c r="E8" s="31">
        <v>10.42</v>
      </c>
      <c r="F8" s="31">
        <v>10.42</v>
      </c>
      <c r="G8" s="33" t="s">
        <v>67</v>
      </c>
    </row>
    <row r="9" spans="1:8" ht="15.75" x14ac:dyDescent="0.25">
      <c r="A9">
        <f t="shared" si="0"/>
        <v>7</v>
      </c>
      <c r="B9" s="27">
        <v>103144</v>
      </c>
      <c r="C9" s="28" t="s">
        <v>68</v>
      </c>
      <c r="D9" s="28" t="s">
        <v>69</v>
      </c>
      <c r="E9" s="31">
        <v>468.91</v>
      </c>
      <c r="F9" s="31">
        <v>457.91</v>
      </c>
      <c r="G9" s="32">
        <v>11</v>
      </c>
    </row>
    <row r="10" spans="1:8" ht="15.75" x14ac:dyDescent="0.25">
      <c r="A10">
        <f t="shared" si="0"/>
        <v>8</v>
      </c>
      <c r="B10" s="27">
        <v>103139</v>
      </c>
      <c r="C10" s="28" t="s">
        <v>70</v>
      </c>
      <c r="D10" s="28" t="s">
        <v>71</v>
      </c>
      <c r="E10" s="31">
        <v>280.89</v>
      </c>
      <c r="F10" s="31">
        <v>169.36</v>
      </c>
      <c r="G10" s="32">
        <v>111.53</v>
      </c>
    </row>
    <row r="11" spans="1:8" ht="31.5" x14ac:dyDescent="0.25">
      <c r="A11">
        <f t="shared" si="0"/>
        <v>9</v>
      </c>
      <c r="B11" s="27">
        <v>103142</v>
      </c>
      <c r="C11" s="28" t="s">
        <v>72</v>
      </c>
      <c r="D11" s="28" t="s">
        <v>73</v>
      </c>
      <c r="E11" s="31">
        <v>118.93</v>
      </c>
      <c r="F11" s="31">
        <v>118.93</v>
      </c>
      <c r="G11" s="33" t="s">
        <v>67</v>
      </c>
    </row>
    <row r="12" spans="1:8" ht="15.75" x14ac:dyDescent="0.25">
      <c r="A12">
        <f t="shared" si="0"/>
        <v>10</v>
      </c>
      <c r="B12" s="27">
        <v>103173</v>
      </c>
      <c r="C12" s="28" t="s">
        <v>74</v>
      </c>
      <c r="D12" s="28" t="s">
        <v>75</v>
      </c>
      <c r="E12" s="31">
        <v>83.36</v>
      </c>
      <c r="F12" s="31">
        <v>83.36</v>
      </c>
      <c r="G12" s="33" t="s">
        <v>67</v>
      </c>
    </row>
    <row r="13" spans="1:8" ht="31.5" x14ac:dyDescent="0.25">
      <c r="A13">
        <f t="shared" si="0"/>
        <v>11</v>
      </c>
      <c r="B13" s="27">
        <v>103168</v>
      </c>
      <c r="C13" s="28" t="s">
        <v>76</v>
      </c>
      <c r="D13" s="28" t="s">
        <v>77</v>
      </c>
      <c r="E13" s="31">
        <v>382.27</v>
      </c>
      <c r="F13" s="31">
        <v>382.27</v>
      </c>
      <c r="G13" s="33" t="s">
        <v>67</v>
      </c>
    </row>
    <row r="14" spans="1:8" ht="31.5" x14ac:dyDescent="0.25">
      <c r="A14">
        <f t="shared" si="0"/>
        <v>12</v>
      </c>
      <c r="B14" s="27">
        <v>103146</v>
      </c>
      <c r="C14" s="28" t="s">
        <v>78</v>
      </c>
      <c r="D14" s="28" t="s">
        <v>79</v>
      </c>
      <c r="E14" s="31">
        <v>61.84</v>
      </c>
      <c r="F14" s="31">
        <v>61.84</v>
      </c>
      <c r="G14" s="33" t="s">
        <v>67</v>
      </c>
    </row>
    <row r="15" spans="1:8" ht="15.75" x14ac:dyDescent="0.25">
      <c r="A15">
        <f t="shared" si="0"/>
        <v>13</v>
      </c>
      <c r="B15" s="27">
        <v>103149</v>
      </c>
      <c r="C15" s="28" t="s">
        <v>80</v>
      </c>
      <c r="D15" s="28" t="s">
        <v>81</v>
      </c>
      <c r="E15" s="31">
        <v>9.51</v>
      </c>
      <c r="F15" s="31">
        <v>9.51</v>
      </c>
      <c r="G15" s="33" t="s">
        <v>67</v>
      </c>
    </row>
    <row r="16" spans="1:8" ht="31.5" x14ac:dyDescent="0.25">
      <c r="A16">
        <f t="shared" si="0"/>
        <v>14</v>
      </c>
      <c r="B16" s="27">
        <v>103147</v>
      </c>
      <c r="C16" s="28" t="s">
        <v>82</v>
      </c>
      <c r="D16" s="28" t="s">
        <v>83</v>
      </c>
      <c r="E16" s="31">
        <v>66.599999999999994</v>
      </c>
      <c r="F16" s="31">
        <v>66.599999999999994</v>
      </c>
      <c r="G16" s="33" t="s">
        <v>67</v>
      </c>
    </row>
    <row r="17" spans="1:7" ht="31.5" x14ac:dyDescent="0.25">
      <c r="A17">
        <f t="shared" si="0"/>
        <v>15</v>
      </c>
      <c r="B17" s="27">
        <v>103094</v>
      </c>
      <c r="C17" s="28" t="s">
        <v>84</v>
      </c>
      <c r="D17" s="28" t="s">
        <v>85</v>
      </c>
      <c r="E17" s="31">
        <v>6.16</v>
      </c>
      <c r="F17" s="31">
        <v>6.16</v>
      </c>
      <c r="G17" s="33" t="s">
        <v>67</v>
      </c>
    </row>
    <row r="18" spans="1:7" ht="15.75" x14ac:dyDescent="0.25">
      <c r="A18">
        <f t="shared" si="0"/>
        <v>16</v>
      </c>
      <c r="B18" s="27">
        <v>103092</v>
      </c>
      <c r="C18" s="28" t="s">
        <v>86</v>
      </c>
      <c r="D18" s="28" t="s">
        <v>87</v>
      </c>
      <c r="E18" s="31">
        <v>763.4</v>
      </c>
      <c r="F18" s="31">
        <v>641.87</v>
      </c>
      <c r="G18" s="32">
        <v>121.53</v>
      </c>
    </row>
    <row r="19" spans="1:7" ht="31.5" x14ac:dyDescent="0.25">
      <c r="A19">
        <f t="shared" si="0"/>
        <v>17</v>
      </c>
      <c r="B19" s="27">
        <v>103160</v>
      </c>
      <c r="C19" s="28" t="s">
        <v>88</v>
      </c>
      <c r="D19" s="28" t="s">
        <v>89</v>
      </c>
      <c r="E19" s="31">
        <v>152.34</v>
      </c>
      <c r="F19" s="31">
        <v>103.89</v>
      </c>
      <c r="G19" s="32">
        <v>48.45</v>
      </c>
    </row>
    <row r="20" spans="1:7" ht="15.75" x14ac:dyDescent="0.25">
      <c r="A20">
        <f t="shared" si="0"/>
        <v>18</v>
      </c>
      <c r="B20" s="27">
        <v>103192</v>
      </c>
      <c r="C20" s="28" t="s">
        <v>90</v>
      </c>
      <c r="D20" s="28" t="s">
        <v>91</v>
      </c>
      <c r="E20" s="31">
        <v>91.18</v>
      </c>
      <c r="F20" s="31">
        <v>62.32</v>
      </c>
      <c r="G20" s="32">
        <v>28.86</v>
      </c>
    </row>
    <row r="21" spans="1:7" ht="15.75" x14ac:dyDescent="0.25">
      <c r="A21">
        <f t="shared" si="0"/>
        <v>19</v>
      </c>
      <c r="B21" s="27">
        <v>103193</v>
      </c>
      <c r="C21" s="28" t="s">
        <v>92</v>
      </c>
      <c r="D21" s="28" t="s">
        <v>93</v>
      </c>
      <c r="E21" s="31">
        <v>72.94</v>
      </c>
      <c r="F21" s="31">
        <v>72.94</v>
      </c>
      <c r="G21" s="33" t="s">
        <v>67</v>
      </c>
    </row>
    <row r="22" spans="1:7" ht="15.75" x14ac:dyDescent="0.25">
      <c r="A22">
        <f t="shared" si="0"/>
        <v>20</v>
      </c>
      <c r="B22" s="27">
        <v>103176</v>
      </c>
      <c r="C22" s="28" t="s">
        <v>94</v>
      </c>
      <c r="D22" s="28" t="s">
        <v>95</v>
      </c>
      <c r="E22" s="31">
        <v>104.2</v>
      </c>
      <c r="F22" s="31">
        <v>104.2</v>
      </c>
      <c r="G22" s="33" t="s">
        <v>67</v>
      </c>
    </row>
    <row r="23" spans="1:7" ht="15.75" x14ac:dyDescent="0.25">
      <c r="A23">
        <f t="shared" si="0"/>
        <v>21</v>
      </c>
      <c r="B23" s="27">
        <v>103167</v>
      </c>
      <c r="C23" s="28" t="s">
        <v>96</v>
      </c>
      <c r="D23" s="28" t="s">
        <v>97</v>
      </c>
      <c r="E23" s="31">
        <v>421.34</v>
      </c>
      <c r="F23" s="31">
        <v>421.34</v>
      </c>
      <c r="G23" s="33" t="s">
        <v>67</v>
      </c>
    </row>
    <row r="24" spans="1:7" ht="31.5" x14ac:dyDescent="0.25">
      <c r="A24">
        <f t="shared" si="0"/>
        <v>22</v>
      </c>
      <c r="B24" s="27">
        <v>103183</v>
      </c>
      <c r="C24" s="28" t="s">
        <v>98</v>
      </c>
      <c r="D24" s="28" t="s">
        <v>99</v>
      </c>
      <c r="E24" s="31">
        <v>71.36</v>
      </c>
      <c r="F24" s="31">
        <v>71.36</v>
      </c>
      <c r="G24" s="33" t="s">
        <v>67</v>
      </c>
    </row>
    <row r="25" spans="1:7" ht="31.5" x14ac:dyDescent="0.25">
      <c r="A25">
        <f t="shared" si="0"/>
        <v>23</v>
      </c>
      <c r="B25" s="27">
        <v>103151</v>
      </c>
      <c r="C25" s="28" t="s">
        <v>100</v>
      </c>
      <c r="D25" s="28" t="s">
        <v>101</v>
      </c>
      <c r="E25" s="31">
        <v>152.34</v>
      </c>
      <c r="F25" s="31">
        <v>152.34</v>
      </c>
      <c r="G25" s="33" t="s">
        <v>67</v>
      </c>
    </row>
    <row r="26" spans="1:7" ht="15.75" x14ac:dyDescent="0.25">
      <c r="A26">
        <f t="shared" si="0"/>
        <v>24</v>
      </c>
      <c r="B26" s="27">
        <v>103152</v>
      </c>
      <c r="C26" s="28" t="s">
        <v>102</v>
      </c>
      <c r="D26" s="28" t="s">
        <v>79</v>
      </c>
      <c r="E26" s="31">
        <v>9.51</v>
      </c>
      <c r="F26" s="31">
        <v>9.51</v>
      </c>
      <c r="G26" s="33" t="s">
        <v>67</v>
      </c>
    </row>
    <row r="27" spans="1:7" ht="31.5" x14ac:dyDescent="0.25">
      <c r="A27">
        <f t="shared" si="0"/>
        <v>25</v>
      </c>
      <c r="B27" s="27">
        <v>103153</v>
      </c>
      <c r="C27" s="28" t="s">
        <v>103</v>
      </c>
      <c r="D27" s="28" t="s">
        <v>104</v>
      </c>
      <c r="E27" s="29">
        <v>1650.26</v>
      </c>
      <c r="F27" s="29">
        <v>1650.26</v>
      </c>
      <c r="G27" s="33" t="s">
        <v>67</v>
      </c>
    </row>
    <row r="28" spans="1:7" ht="31.5" x14ac:dyDescent="0.25">
      <c r="A28">
        <f t="shared" si="0"/>
        <v>26</v>
      </c>
      <c r="B28" s="27">
        <v>103180</v>
      </c>
      <c r="C28" s="28" t="s">
        <v>105</v>
      </c>
      <c r="D28" s="28" t="s">
        <v>106</v>
      </c>
      <c r="E28" s="31">
        <v>104.2</v>
      </c>
      <c r="F28" s="31">
        <v>104.2</v>
      </c>
      <c r="G28" s="33" t="s">
        <v>67</v>
      </c>
    </row>
    <row r="29" spans="1:7" ht="15.75" x14ac:dyDescent="0.25">
      <c r="A29">
        <f t="shared" si="0"/>
        <v>27</v>
      </c>
      <c r="B29" s="27">
        <v>103095</v>
      </c>
      <c r="C29" s="28" t="s">
        <v>107</v>
      </c>
      <c r="D29" s="28" t="s">
        <v>108</v>
      </c>
      <c r="E29" s="31">
        <v>5.61</v>
      </c>
      <c r="F29" s="31">
        <v>5.61</v>
      </c>
      <c r="G29" s="33" t="s">
        <v>67</v>
      </c>
    </row>
    <row r="30" spans="1:7" ht="31.5" x14ac:dyDescent="0.25">
      <c r="A30">
        <f t="shared" si="0"/>
        <v>28</v>
      </c>
      <c r="B30" s="27">
        <v>103175</v>
      </c>
      <c r="C30" s="28" t="s">
        <v>109</v>
      </c>
      <c r="D30" s="28" t="s">
        <v>110</v>
      </c>
      <c r="E30" s="31">
        <v>11.89</v>
      </c>
      <c r="F30" s="31">
        <v>9.6999999999999993</v>
      </c>
      <c r="G30" s="32">
        <v>2.19</v>
      </c>
    </row>
    <row r="31" spans="1:7" ht="31.5" x14ac:dyDescent="0.25">
      <c r="A31">
        <f t="shared" si="0"/>
        <v>29</v>
      </c>
      <c r="B31" s="27">
        <v>103174</v>
      </c>
      <c r="C31" s="28" t="s">
        <v>111</v>
      </c>
      <c r="D31" s="28" t="s">
        <v>112</v>
      </c>
      <c r="E31" s="31">
        <v>283.16000000000003</v>
      </c>
      <c r="F31" s="31">
        <v>219.32</v>
      </c>
      <c r="G31" s="32">
        <v>63.84</v>
      </c>
    </row>
    <row r="32" spans="1:7" ht="15.75" x14ac:dyDescent="0.25">
      <c r="A32">
        <f t="shared" si="0"/>
        <v>30</v>
      </c>
      <c r="B32" s="27">
        <v>103178</v>
      </c>
      <c r="C32" s="28" t="s">
        <v>113</v>
      </c>
      <c r="D32" s="28" t="s">
        <v>114</v>
      </c>
      <c r="E32" s="31">
        <v>52.1</v>
      </c>
      <c r="F32" s="31">
        <v>52.1</v>
      </c>
      <c r="G32" s="33" t="s">
        <v>67</v>
      </c>
    </row>
    <row r="33" spans="1:7" ht="31.5" x14ac:dyDescent="0.25">
      <c r="A33">
        <f t="shared" si="0"/>
        <v>31</v>
      </c>
      <c r="B33" s="27">
        <v>103154</v>
      </c>
      <c r="C33" s="28" t="s">
        <v>115</v>
      </c>
      <c r="D33" s="28" t="s">
        <v>116</v>
      </c>
      <c r="E33" s="29">
        <v>1955.05</v>
      </c>
      <c r="F33" s="29">
        <v>1955.05</v>
      </c>
      <c r="G33" s="33" t="s">
        <v>67</v>
      </c>
    </row>
    <row r="34" spans="1:7" ht="31.5" x14ac:dyDescent="0.25">
      <c r="A34">
        <f t="shared" si="0"/>
        <v>32</v>
      </c>
      <c r="B34" s="27">
        <v>103155</v>
      </c>
      <c r="C34" s="28" t="s">
        <v>117</v>
      </c>
      <c r="D34" s="28" t="s">
        <v>118</v>
      </c>
      <c r="E34" s="31">
        <v>731.23</v>
      </c>
      <c r="F34" s="31">
        <v>570.92999999999995</v>
      </c>
      <c r="G34" s="32">
        <v>160.30000000000001</v>
      </c>
    </row>
    <row r="35" spans="1:7" ht="15.75" x14ac:dyDescent="0.25">
      <c r="A35">
        <f t="shared" si="0"/>
        <v>33</v>
      </c>
      <c r="B35" s="27">
        <v>103165</v>
      </c>
      <c r="C35" s="28" t="s">
        <v>119</v>
      </c>
      <c r="D35" s="28" t="s">
        <v>120</v>
      </c>
      <c r="E35" s="31">
        <v>140.44999999999999</v>
      </c>
      <c r="F35" s="31">
        <v>140.44999999999999</v>
      </c>
      <c r="G35" s="33" t="s">
        <v>67</v>
      </c>
    </row>
    <row r="36" spans="1:7" ht="31.5" x14ac:dyDescent="0.25">
      <c r="A36">
        <f t="shared" si="0"/>
        <v>34</v>
      </c>
      <c r="B36" s="27">
        <v>103195</v>
      </c>
      <c r="C36" s="28" t="s">
        <v>121</v>
      </c>
      <c r="D36" s="28" t="s">
        <v>122</v>
      </c>
      <c r="E36" s="31">
        <v>295.63</v>
      </c>
      <c r="F36" s="31">
        <v>127.17</v>
      </c>
      <c r="G36" s="32">
        <v>168.46</v>
      </c>
    </row>
    <row r="37" spans="1:7" ht="15.75" x14ac:dyDescent="0.25">
      <c r="A37">
        <f t="shared" si="0"/>
        <v>35</v>
      </c>
      <c r="B37" s="27">
        <v>103186</v>
      </c>
      <c r="C37" s="28" t="s">
        <v>123</v>
      </c>
      <c r="D37" s="28" t="s">
        <v>83</v>
      </c>
      <c r="E37" s="31">
        <v>18.46</v>
      </c>
      <c r="F37" s="31">
        <v>18.46</v>
      </c>
      <c r="G37" s="33" t="s">
        <v>67</v>
      </c>
    </row>
    <row r="38" spans="1:7" ht="31.5" x14ac:dyDescent="0.25">
      <c r="A38">
        <f t="shared" si="0"/>
        <v>36</v>
      </c>
      <c r="B38" s="27">
        <v>103163</v>
      </c>
      <c r="C38" s="28" t="s">
        <v>124</v>
      </c>
      <c r="D38" s="28" t="s">
        <v>89</v>
      </c>
      <c r="E38" s="31">
        <v>182.47</v>
      </c>
      <c r="F38" s="31">
        <v>182.47</v>
      </c>
      <c r="G38" s="33" t="s">
        <v>67</v>
      </c>
    </row>
    <row r="39" spans="1:7" ht="15.75" x14ac:dyDescent="0.25">
      <c r="A39">
        <f t="shared" si="0"/>
        <v>37</v>
      </c>
      <c r="B39" s="27">
        <v>103158</v>
      </c>
      <c r="C39" s="28" t="s">
        <v>125</v>
      </c>
      <c r="D39" s="28" t="s">
        <v>112</v>
      </c>
      <c r="E39" s="29">
        <v>1828.08</v>
      </c>
      <c r="F39" s="29">
        <v>1828.08</v>
      </c>
      <c r="G39" s="33" t="s">
        <v>67</v>
      </c>
    </row>
    <row r="40" spans="1:7" ht="31.5" x14ac:dyDescent="0.25">
      <c r="A40">
        <f t="shared" si="0"/>
        <v>38</v>
      </c>
      <c r="B40" s="27">
        <v>103150</v>
      </c>
      <c r="C40" s="28" t="s">
        <v>126</v>
      </c>
      <c r="D40" s="28" t="s">
        <v>116</v>
      </c>
      <c r="E40" s="31">
        <v>280.89</v>
      </c>
      <c r="F40" s="31">
        <v>280.89</v>
      </c>
      <c r="G40" s="33" t="s">
        <v>67</v>
      </c>
    </row>
    <row r="41" spans="1:7" ht="31.5" x14ac:dyDescent="0.25">
      <c r="A41">
        <f t="shared" si="0"/>
        <v>39</v>
      </c>
      <c r="B41" s="27">
        <v>103164</v>
      </c>
      <c r="C41" s="28" t="s">
        <v>127</v>
      </c>
      <c r="D41" s="28" t="s">
        <v>120</v>
      </c>
      <c r="E41" s="31">
        <v>271.83</v>
      </c>
      <c r="F41" s="31">
        <v>212.14</v>
      </c>
      <c r="G41" s="32">
        <v>59.69</v>
      </c>
    </row>
    <row r="42" spans="1:7" ht="31.5" x14ac:dyDescent="0.25">
      <c r="A42">
        <f t="shared" si="0"/>
        <v>40</v>
      </c>
      <c r="B42" s="27">
        <v>103181</v>
      </c>
      <c r="C42" s="28" t="s">
        <v>128</v>
      </c>
      <c r="D42" s="28" t="s">
        <v>129</v>
      </c>
      <c r="E42" s="31">
        <v>29.11</v>
      </c>
      <c r="F42" s="31">
        <v>29.11</v>
      </c>
      <c r="G42" s="33" t="s">
        <v>67</v>
      </c>
    </row>
    <row r="43" spans="1:7" ht="15.75" x14ac:dyDescent="0.25">
      <c r="A43">
        <f t="shared" si="0"/>
        <v>41</v>
      </c>
      <c r="B43" s="27">
        <v>103196</v>
      </c>
      <c r="C43" s="28" t="s">
        <v>130</v>
      </c>
      <c r="D43" s="28" t="s">
        <v>106</v>
      </c>
      <c r="E43" s="31">
        <v>10.42</v>
      </c>
      <c r="F43" s="31">
        <v>10.42</v>
      </c>
      <c r="G43" s="33" t="s">
        <v>67</v>
      </c>
    </row>
    <row r="44" spans="1:7" ht="31.5" x14ac:dyDescent="0.25">
      <c r="A44">
        <f t="shared" si="0"/>
        <v>42</v>
      </c>
      <c r="B44" s="27">
        <v>103194</v>
      </c>
      <c r="C44" s="28" t="s">
        <v>131</v>
      </c>
      <c r="D44" s="28" t="s">
        <v>132</v>
      </c>
      <c r="E44" s="31">
        <v>182.36</v>
      </c>
      <c r="F44" s="31">
        <v>182.36</v>
      </c>
      <c r="G44" s="33" t="s">
        <v>67</v>
      </c>
    </row>
    <row r="45" spans="1:7" ht="15.75" x14ac:dyDescent="0.25">
      <c r="A45">
        <f t="shared" si="0"/>
        <v>43</v>
      </c>
      <c r="B45" s="27">
        <v>103156</v>
      </c>
      <c r="C45" s="28" t="s">
        <v>133</v>
      </c>
      <c r="D45" s="28" t="s">
        <v>134</v>
      </c>
      <c r="E45" s="29">
        <v>1986.4</v>
      </c>
      <c r="F45" s="29">
        <v>1986.4</v>
      </c>
      <c r="G45" s="33" t="s">
        <v>67</v>
      </c>
    </row>
    <row r="46" spans="1:7" ht="31.5" x14ac:dyDescent="0.25">
      <c r="A46">
        <f t="shared" si="0"/>
        <v>44</v>
      </c>
      <c r="B46" s="27">
        <v>103179</v>
      </c>
      <c r="C46" s="28" t="s">
        <v>135</v>
      </c>
      <c r="D46" s="28" t="s">
        <v>104</v>
      </c>
      <c r="E46" s="31">
        <v>152</v>
      </c>
      <c r="F46" s="31">
        <v>152</v>
      </c>
      <c r="G46" s="33" t="s">
        <v>67</v>
      </c>
    </row>
    <row r="47" spans="1:7" ht="15.75" x14ac:dyDescent="0.25">
      <c r="A47">
        <f t="shared" si="0"/>
        <v>45</v>
      </c>
      <c r="B47" s="27">
        <v>103204</v>
      </c>
      <c r="C47" s="28" t="s">
        <v>136</v>
      </c>
      <c r="D47" s="28" t="s">
        <v>137</v>
      </c>
      <c r="E47" s="29">
        <v>2695.57</v>
      </c>
      <c r="F47" s="31">
        <v>884.01</v>
      </c>
      <c r="G47" s="30">
        <v>1811.56</v>
      </c>
    </row>
    <row r="48" spans="1:7" ht="31.5" x14ac:dyDescent="0.25">
      <c r="A48">
        <f t="shared" si="0"/>
        <v>46</v>
      </c>
      <c r="B48" s="27">
        <v>103159</v>
      </c>
      <c r="C48" s="28" t="s">
        <v>138</v>
      </c>
      <c r="D48" s="28" t="s">
        <v>104</v>
      </c>
      <c r="E48" s="29">
        <v>1096.8499999999999</v>
      </c>
      <c r="F48" s="29">
        <v>1096.8499999999999</v>
      </c>
      <c r="G48" s="33" t="s">
        <v>67</v>
      </c>
    </row>
    <row r="49" spans="1:7" ht="31.5" x14ac:dyDescent="0.25">
      <c r="A49">
        <f t="shared" si="0"/>
        <v>47</v>
      </c>
      <c r="B49" s="27">
        <v>103201</v>
      </c>
      <c r="C49" s="28" t="s">
        <v>139</v>
      </c>
      <c r="D49" s="28" t="s">
        <v>140</v>
      </c>
      <c r="E49" s="29">
        <v>4019</v>
      </c>
      <c r="F49" s="29">
        <v>1976.57</v>
      </c>
      <c r="G49" s="30">
        <v>2042.43</v>
      </c>
    </row>
    <row r="50" spans="1:7" ht="15.75" x14ac:dyDescent="0.25">
      <c r="A50">
        <f t="shared" si="0"/>
        <v>48</v>
      </c>
      <c r="B50" s="27">
        <v>103189</v>
      </c>
      <c r="C50" s="28" t="s">
        <v>141</v>
      </c>
      <c r="D50" s="28" t="s">
        <v>142</v>
      </c>
      <c r="E50" s="31">
        <v>83.36</v>
      </c>
      <c r="F50" s="31">
        <v>83.36</v>
      </c>
      <c r="G50" s="33" t="s">
        <v>67</v>
      </c>
    </row>
    <row r="51" spans="1:7" ht="15.75" x14ac:dyDescent="0.25">
      <c r="A51">
        <f t="shared" si="0"/>
        <v>49</v>
      </c>
      <c r="B51" s="27">
        <v>103157</v>
      </c>
      <c r="C51" s="28" t="s">
        <v>143</v>
      </c>
      <c r="D51" s="28" t="s">
        <v>144</v>
      </c>
      <c r="E51" s="31">
        <v>670.3</v>
      </c>
      <c r="F51" s="31">
        <v>670.3</v>
      </c>
      <c r="G51" s="33" t="s">
        <v>67</v>
      </c>
    </row>
    <row r="52" spans="1:7" ht="15.75" x14ac:dyDescent="0.25">
      <c r="A52">
        <f t="shared" si="0"/>
        <v>50</v>
      </c>
      <c r="B52" s="27">
        <v>103190</v>
      </c>
      <c r="C52" s="28" t="s">
        <v>145</v>
      </c>
      <c r="D52" s="28" t="s">
        <v>146</v>
      </c>
      <c r="E52" s="31">
        <v>100.8</v>
      </c>
      <c r="F52" s="31">
        <v>100.8</v>
      </c>
      <c r="G52" s="33" t="s">
        <v>67</v>
      </c>
    </row>
    <row r="53" spans="1:7" ht="15.75" x14ac:dyDescent="0.25">
      <c r="A53">
        <f t="shared" si="0"/>
        <v>51</v>
      </c>
      <c r="B53" s="27">
        <v>103191</v>
      </c>
      <c r="C53" s="28" t="s">
        <v>147</v>
      </c>
      <c r="D53" s="28" t="s">
        <v>148</v>
      </c>
      <c r="E53" s="29">
        <v>1835.48</v>
      </c>
      <c r="F53" s="31">
        <v>508.69</v>
      </c>
      <c r="G53" s="30">
        <v>1326.79</v>
      </c>
    </row>
    <row r="54" spans="1:7" ht="15.75" x14ac:dyDescent="0.25">
      <c r="A54">
        <f t="shared" si="0"/>
        <v>52</v>
      </c>
      <c r="B54" s="27">
        <v>103197</v>
      </c>
      <c r="C54" s="28" t="s">
        <v>149</v>
      </c>
      <c r="D54" s="28" t="s">
        <v>106</v>
      </c>
      <c r="E54" s="31">
        <v>10.42</v>
      </c>
      <c r="F54" s="31">
        <v>10.42</v>
      </c>
      <c r="G54" s="33" t="s">
        <v>67</v>
      </c>
    </row>
    <row r="55" spans="1:7" ht="15.75" x14ac:dyDescent="0.25">
      <c r="A55">
        <f t="shared" si="0"/>
        <v>53</v>
      </c>
      <c r="B55" s="27">
        <v>103184</v>
      </c>
      <c r="C55" s="28" t="s">
        <v>150</v>
      </c>
      <c r="D55" s="28" t="s">
        <v>151</v>
      </c>
      <c r="E55" s="31">
        <v>28.09</v>
      </c>
      <c r="F55" s="31">
        <v>28.09</v>
      </c>
      <c r="G55" s="33" t="s">
        <v>67</v>
      </c>
    </row>
    <row r="56" spans="1:7" ht="31.5" x14ac:dyDescent="0.25">
      <c r="A56">
        <f t="shared" si="0"/>
        <v>54</v>
      </c>
      <c r="B56" s="27">
        <v>103187</v>
      </c>
      <c r="C56" s="28" t="s">
        <v>152</v>
      </c>
      <c r="D56" s="28" t="s">
        <v>153</v>
      </c>
      <c r="E56" s="31">
        <v>18.46</v>
      </c>
      <c r="F56" s="31">
        <v>18.46</v>
      </c>
      <c r="G56" s="33" t="s">
        <v>67</v>
      </c>
    </row>
    <row r="57" spans="1:7" ht="31.5" x14ac:dyDescent="0.25">
      <c r="A57">
        <f t="shared" si="0"/>
        <v>55</v>
      </c>
      <c r="B57" s="27">
        <v>103161</v>
      </c>
      <c r="C57" s="28" t="s">
        <v>154</v>
      </c>
      <c r="D57" s="28" t="s">
        <v>79</v>
      </c>
      <c r="E57" s="31">
        <v>104.66</v>
      </c>
      <c r="F57" s="31">
        <v>104.66</v>
      </c>
      <c r="G57" s="33" t="s">
        <v>67</v>
      </c>
    </row>
    <row r="58" spans="1:7" ht="31.5" x14ac:dyDescent="0.25">
      <c r="A58">
        <f t="shared" si="0"/>
        <v>56</v>
      </c>
      <c r="B58" s="27">
        <v>103166</v>
      </c>
      <c r="C58" s="28" t="s">
        <v>155</v>
      </c>
      <c r="D58" s="28" t="s">
        <v>156</v>
      </c>
      <c r="E58" s="31">
        <v>9.51</v>
      </c>
      <c r="F58" s="31">
        <v>9.51</v>
      </c>
      <c r="G58" s="33" t="s">
        <v>67</v>
      </c>
    </row>
    <row r="59" spans="1:7" ht="15.75" x14ac:dyDescent="0.25">
      <c r="A59">
        <f t="shared" si="0"/>
        <v>57</v>
      </c>
      <c r="B59" s="27">
        <v>103162</v>
      </c>
      <c r="C59" s="28" t="s">
        <v>157</v>
      </c>
      <c r="D59" s="28" t="s">
        <v>151</v>
      </c>
      <c r="E59" s="31">
        <v>19.03</v>
      </c>
      <c r="F59" s="31">
        <v>19.03</v>
      </c>
      <c r="G59" s="33" t="s">
        <v>67</v>
      </c>
    </row>
    <row r="60" spans="1:7" ht="31.5" x14ac:dyDescent="0.25">
      <c r="A60">
        <f t="shared" si="0"/>
        <v>58</v>
      </c>
      <c r="B60" s="27">
        <v>103185</v>
      </c>
      <c r="C60" s="28" t="s">
        <v>158</v>
      </c>
      <c r="D60" s="28" t="s">
        <v>99</v>
      </c>
      <c r="E60" s="31">
        <v>28.54</v>
      </c>
      <c r="F60" s="31">
        <v>28.54</v>
      </c>
      <c r="G60" s="33" t="s">
        <v>67</v>
      </c>
    </row>
    <row r="61" spans="1:7" ht="15.75" x14ac:dyDescent="0.25">
      <c r="A61">
        <f t="shared" si="0"/>
        <v>59</v>
      </c>
      <c r="B61" s="27">
        <v>103093</v>
      </c>
      <c r="C61" s="28" t="s">
        <v>159</v>
      </c>
      <c r="D61" s="28" t="s">
        <v>106</v>
      </c>
      <c r="E61" s="31">
        <v>828.58</v>
      </c>
      <c r="F61" s="31">
        <v>485.03</v>
      </c>
      <c r="G61" s="32">
        <v>343.55</v>
      </c>
    </row>
    <row r="62" spans="1:7" ht="15.75" x14ac:dyDescent="0.25">
      <c r="A62">
        <f t="shared" si="0"/>
        <v>60</v>
      </c>
      <c r="B62" s="27">
        <v>103148</v>
      </c>
      <c r="C62" s="28" t="s">
        <v>160</v>
      </c>
      <c r="D62" s="28" t="s">
        <v>161</v>
      </c>
      <c r="E62" s="31">
        <v>121.87</v>
      </c>
      <c r="F62" s="31">
        <v>121.87</v>
      </c>
      <c r="G62" s="33" t="s">
        <v>67</v>
      </c>
    </row>
    <row r="63" spans="1:7" ht="15.75" x14ac:dyDescent="0.25">
      <c r="A63">
        <f t="shared" si="0"/>
        <v>61</v>
      </c>
      <c r="B63" s="27">
        <v>103091</v>
      </c>
      <c r="C63" s="28" t="s">
        <v>162</v>
      </c>
      <c r="D63" s="28" t="s">
        <v>142</v>
      </c>
      <c r="E63" s="31">
        <v>71.36</v>
      </c>
      <c r="F63" s="31">
        <v>71.36</v>
      </c>
      <c r="G63" s="33" t="s">
        <v>67</v>
      </c>
    </row>
    <row r="64" spans="1:7" ht="15.75" x14ac:dyDescent="0.25">
      <c r="A64">
        <f t="shared" si="0"/>
        <v>62</v>
      </c>
      <c r="B64" s="27">
        <v>103188</v>
      </c>
      <c r="C64" s="28" t="s">
        <v>163</v>
      </c>
      <c r="D64" s="28" t="s">
        <v>164</v>
      </c>
      <c r="E64" s="31">
        <v>26.05</v>
      </c>
      <c r="F64" s="31">
        <v>26.05</v>
      </c>
      <c r="G64" s="33" t="s">
        <v>67</v>
      </c>
    </row>
    <row r="65" spans="1:7" ht="31.5" x14ac:dyDescent="0.25">
      <c r="A65">
        <f t="shared" si="0"/>
        <v>63</v>
      </c>
      <c r="B65" s="27">
        <v>103170</v>
      </c>
      <c r="C65" s="28" t="s">
        <v>165</v>
      </c>
      <c r="D65" s="28" t="s">
        <v>110</v>
      </c>
      <c r="E65" s="31">
        <v>157.44</v>
      </c>
      <c r="F65" s="31">
        <v>157.44</v>
      </c>
      <c r="G65" s="33" t="s">
        <v>67</v>
      </c>
    </row>
    <row r="66" spans="1:7" ht="15.75" x14ac:dyDescent="0.25">
      <c r="A66">
        <f t="shared" si="0"/>
        <v>64</v>
      </c>
      <c r="B66" s="27">
        <v>103177</v>
      </c>
      <c r="C66" s="28" t="s">
        <v>166</v>
      </c>
      <c r="D66" s="28" t="s">
        <v>167</v>
      </c>
      <c r="E66" s="31">
        <v>329.26</v>
      </c>
      <c r="F66" s="31">
        <v>329.26</v>
      </c>
      <c r="G66" s="33" t="s">
        <v>67</v>
      </c>
    </row>
    <row r="67" spans="1:7" ht="15.75" x14ac:dyDescent="0.25">
      <c r="A67">
        <f t="shared" si="0"/>
        <v>65</v>
      </c>
      <c r="B67" s="27">
        <v>103171</v>
      </c>
      <c r="C67" s="28" t="s">
        <v>168</v>
      </c>
      <c r="D67" s="28" t="s">
        <v>161</v>
      </c>
      <c r="E67" s="31">
        <v>182.47</v>
      </c>
      <c r="F67" s="31">
        <v>182.47</v>
      </c>
      <c r="G67" s="33" t="s">
        <v>67</v>
      </c>
    </row>
    <row r="68" spans="1:7" ht="31.5" x14ac:dyDescent="0.25">
      <c r="A68">
        <f t="shared" si="0"/>
        <v>66</v>
      </c>
      <c r="B68" s="27">
        <v>103172</v>
      </c>
      <c r="C68" s="28" t="s">
        <v>169</v>
      </c>
      <c r="D68" s="28" t="s">
        <v>170</v>
      </c>
      <c r="E68" s="31">
        <v>304.11</v>
      </c>
      <c r="F68" s="31">
        <v>304.11</v>
      </c>
      <c r="G68" s="33" t="s">
        <v>67</v>
      </c>
    </row>
    <row r="69" spans="1:7" ht="31.5" x14ac:dyDescent="0.25">
      <c r="A69">
        <f t="shared" ref="A69:A124" si="1">A68+1</f>
        <v>67</v>
      </c>
      <c r="B69" s="27">
        <v>103169</v>
      </c>
      <c r="C69" s="28" t="s">
        <v>171</v>
      </c>
      <c r="D69" s="28" t="s">
        <v>172</v>
      </c>
      <c r="E69" s="31">
        <v>159.63</v>
      </c>
      <c r="F69" s="31">
        <v>159.63</v>
      </c>
      <c r="G69" s="33" t="s">
        <v>67</v>
      </c>
    </row>
    <row r="70" spans="1:7" ht="31.5" x14ac:dyDescent="0.25">
      <c r="A70">
        <f t="shared" si="1"/>
        <v>68</v>
      </c>
      <c r="B70" s="26">
        <v>103202</v>
      </c>
      <c r="C70" s="28" t="s">
        <v>173</v>
      </c>
      <c r="D70" s="28" t="s">
        <v>174</v>
      </c>
      <c r="E70" s="29">
        <v>15502</v>
      </c>
      <c r="F70" s="29">
        <v>7078.35</v>
      </c>
      <c r="G70" s="30">
        <v>8423.65</v>
      </c>
    </row>
    <row r="71" spans="1:7" ht="15.75" x14ac:dyDescent="0.25">
      <c r="A71">
        <f t="shared" si="1"/>
        <v>69</v>
      </c>
      <c r="B71" s="26">
        <v>103203</v>
      </c>
      <c r="C71" s="28" t="s">
        <v>175</v>
      </c>
      <c r="D71" s="28" t="s">
        <v>174</v>
      </c>
      <c r="E71" s="29">
        <v>27512</v>
      </c>
      <c r="F71" s="29">
        <v>12561.59</v>
      </c>
      <c r="G71" s="30">
        <v>14950.41</v>
      </c>
    </row>
    <row r="72" spans="1:7" ht="31.5" x14ac:dyDescent="0.25">
      <c r="A72">
        <f t="shared" si="1"/>
        <v>70</v>
      </c>
      <c r="B72" s="26">
        <v>103090</v>
      </c>
      <c r="C72" s="28" t="s">
        <v>176</v>
      </c>
      <c r="D72" s="28" t="s">
        <v>177</v>
      </c>
      <c r="E72" s="31">
        <v>54.48</v>
      </c>
      <c r="F72" s="31">
        <v>54.48</v>
      </c>
      <c r="G72" s="33" t="s">
        <v>67</v>
      </c>
    </row>
    <row r="73" spans="1:7" ht="31.5" x14ac:dyDescent="0.25">
      <c r="A73">
        <f t="shared" si="1"/>
        <v>71</v>
      </c>
      <c r="B73" s="26">
        <v>103089</v>
      </c>
      <c r="C73" s="28" t="s">
        <v>178</v>
      </c>
      <c r="D73" s="28" t="s">
        <v>179</v>
      </c>
      <c r="E73" s="29">
        <v>35125.94</v>
      </c>
      <c r="F73" s="29">
        <v>23188.19</v>
      </c>
      <c r="G73" s="30">
        <v>11937.75</v>
      </c>
    </row>
    <row r="74" spans="1:7" ht="31.5" x14ac:dyDescent="0.25">
      <c r="A74">
        <f t="shared" si="1"/>
        <v>72</v>
      </c>
      <c r="B74" s="26">
        <v>103131</v>
      </c>
      <c r="C74" s="28" t="s">
        <v>180</v>
      </c>
      <c r="D74" s="28" t="s">
        <v>181</v>
      </c>
      <c r="E74" s="31">
        <v>14.84</v>
      </c>
      <c r="F74" s="31">
        <v>14.84</v>
      </c>
      <c r="G74" s="33" t="s">
        <v>67</v>
      </c>
    </row>
    <row r="75" spans="1:7" ht="31.5" x14ac:dyDescent="0.25">
      <c r="A75">
        <f t="shared" si="1"/>
        <v>73</v>
      </c>
      <c r="B75" s="26">
        <v>103132</v>
      </c>
      <c r="C75" s="28" t="s">
        <v>182</v>
      </c>
      <c r="D75" s="28" t="s">
        <v>183</v>
      </c>
      <c r="E75" s="31">
        <v>14.61</v>
      </c>
      <c r="F75" s="31">
        <v>14.61</v>
      </c>
      <c r="G75" s="33" t="s">
        <v>67</v>
      </c>
    </row>
    <row r="76" spans="1:7" ht="31.5" x14ac:dyDescent="0.25">
      <c r="A76">
        <f t="shared" si="1"/>
        <v>74</v>
      </c>
      <c r="B76" s="26">
        <v>103099</v>
      </c>
      <c r="C76" s="28" t="s">
        <v>184</v>
      </c>
      <c r="D76" s="28" t="s">
        <v>146</v>
      </c>
      <c r="E76" s="31">
        <v>89.48</v>
      </c>
      <c r="F76" s="31">
        <v>89.48</v>
      </c>
      <c r="G76" s="33" t="s">
        <v>67</v>
      </c>
    </row>
    <row r="77" spans="1:7" ht="31.5" x14ac:dyDescent="0.25">
      <c r="A77">
        <f t="shared" si="1"/>
        <v>75</v>
      </c>
      <c r="B77" s="26">
        <v>103100</v>
      </c>
      <c r="C77" s="28" t="s">
        <v>185</v>
      </c>
      <c r="D77" s="28" t="s">
        <v>89</v>
      </c>
      <c r="E77" s="31">
        <v>39.64</v>
      </c>
      <c r="F77" s="31">
        <v>39.64</v>
      </c>
      <c r="G77" s="33" t="s">
        <v>67</v>
      </c>
    </row>
    <row r="78" spans="1:7" ht="15.75" x14ac:dyDescent="0.25">
      <c r="A78">
        <f t="shared" si="1"/>
        <v>76</v>
      </c>
      <c r="B78" s="26">
        <v>103102</v>
      </c>
      <c r="C78" s="28" t="s">
        <v>186</v>
      </c>
      <c r="D78" s="28" t="s">
        <v>187</v>
      </c>
      <c r="E78" s="31">
        <v>204.33</v>
      </c>
      <c r="F78" s="31">
        <v>204.33</v>
      </c>
      <c r="G78" s="33" t="s">
        <v>67</v>
      </c>
    </row>
    <row r="79" spans="1:7" ht="31.5" x14ac:dyDescent="0.25">
      <c r="A79">
        <f t="shared" si="1"/>
        <v>77</v>
      </c>
      <c r="B79" s="26">
        <v>103097</v>
      </c>
      <c r="C79" s="28" t="s">
        <v>188</v>
      </c>
      <c r="D79" s="28" t="s">
        <v>164</v>
      </c>
      <c r="E79" s="31">
        <v>71.36</v>
      </c>
      <c r="F79" s="31">
        <v>71.36</v>
      </c>
      <c r="G79" s="33" t="s">
        <v>67</v>
      </c>
    </row>
    <row r="80" spans="1:7" ht="31.5" x14ac:dyDescent="0.25">
      <c r="A80">
        <f t="shared" si="1"/>
        <v>78</v>
      </c>
      <c r="B80" s="26">
        <v>103104</v>
      </c>
      <c r="C80" s="28" t="s">
        <v>189</v>
      </c>
      <c r="D80" s="28" t="s">
        <v>190</v>
      </c>
      <c r="E80" s="29">
        <v>1227</v>
      </c>
      <c r="F80" s="31">
        <v>475.65</v>
      </c>
      <c r="G80" s="32">
        <v>751.35</v>
      </c>
    </row>
    <row r="81" spans="1:7" ht="31.5" x14ac:dyDescent="0.25">
      <c r="A81">
        <f t="shared" si="1"/>
        <v>79</v>
      </c>
      <c r="B81" s="26">
        <v>103096</v>
      </c>
      <c r="C81" s="28" t="s">
        <v>191</v>
      </c>
      <c r="D81" s="28" t="s">
        <v>164</v>
      </c>
      <c r="E81" s="31">
        <v>428.14</v>
      </c>
      <c r="F81" s="31">
        <v>428.14</v>
      </c>
      <c r="G81" s="33" t="s">
        <v>67</v>
      </c>
    </row>
    <row r="82" spans="1:7" ht="15.75" x14ac:dyDescent="0.25">
      <c r="A82">
        <f t="shared" si="1"/>
        <v>80</v>
      </c>
      <c r="B82" s="26">
        <v>103105</v>
      </c>
      <c r="C82" s="28" t="s">
        <v>192</v>
      </c>
      <c r="D82" s="28" t="s">
        <v>193</v>
      </c>
      <c r="E82" s="31">
        <v>43.83</v>
      </c>
      <c r="F82" s="31">
        <v>43.83</v>
      </c>
      <c r="G82" s="33" t="s">
        <v>67</v>
      </c>
    </row>
    <row r="83" spans="1:7" ht="15.75" x14ac:dyDescent="0.25">
      <c r="A83">
        <f t="shared" si="1"/>
        <v>81</v>
      </c>
      <c r="B83" s="26">
        <v>103103</v>
      </c>
      <c r="C83" s="28" t="s">
        <v>194</v>
      </c>
      <c r="D83" s="28" t="s">
        <v>134</v>
      </c>
      <c r="E83" s="31">
        <v>62.97</v>
      </c>
      <c r="F83" s="31">
        <v>62.97</v>
      </c>
      <c r="G83" s="33" t="s">
        <v>67</v>
      </c>
    </row>
    <row r="84" spans="1:7" ht="31.5" x14ac:dyDescent="0.25">
      <c r="A84">
        <f t="shared" si="1"/>
        <v>82</v>
      </c>
      <c r="B84" s="26">
        <v>103098</v>
      </c>
      <c r="C84" s="28" t="s">
        <v>195</v>
      </c>
      <c r="D84" s="28" t="s">
        <v>129</v>
      </c>
      <c r="E84" s="31">
        <v>55.5</v>
      </c>
      <c r="F84" s="31">
        <v>55.5</v>
      </c>
      <c r="G84" s="33" t="s">
        <v>67</v>
      </c>
    </row>
    <row r="85" spans="1:7" ht="31.5" x14ac:dyDescent="0.25">
      <c r="A85">
        <f t="shared" si="1"/>
        <v>83</v>
      </c>
      <c r="B85" s="26">
        <v>103101</v>
      </c>
      <c r="C85" s="28" t="s">
        <v>196</v>
      </c>
      <c r="D85" s="28" t="s">
        <v>197</v>
      </c>
      <c r="E85" s="31">
        <v>13.59</v>
      </c>
      <c r="F85" s="31">
        <v>13.59</v>
      </c>
      <c r="G85" s="33" t="s">
        <v>67</v>
      </c>
    </row>
    <row r="86" spans="1:7" ht="15.75" x14ac:dyDescent="0.25">
      <c r="A86">
        <f t="shared" si="1"/>
        <v>84</v>
      </c>
      <c r="B86" s="26">
        <v>103199</v>
      </c>
      <c r="C86" s="28" t="s">
        <v>198</v>
      </c>
      <c r="D86" s="28" t="s">
        <v>199</v>
      </c>
      <c r="E86" s="29">
        <v>14374.84</v>
      </c>
      <c r="F86" s="29">
        <v>5047.17</v>
      </c>
      <c r="G86" s="30">
        <v>9327.67</v>
      </c>
    </row>
    <row r="87" spans="1:7" ht="15.75" x14ac:dyDescent="0.25">
      <c r="A87">
        <f t="shared" si="1"/>
        <v>85</v>
      </c>
      <c r="B87" s="26">
        <v>103200</v>
      </c>
      <c r="C87" s="28" t="s">
        <v>200</v>
      </c>
      <c r="D87" s="28" t="s">
        <v>199</v>
      </c>
      <c r="E87" s="29">
        <v>2248.2800000000002</v>
      </c>
      <c r="F87" s="29">
        <v>1176.7</v>
      </c>
      <c r="G87" s="30">
        <v>1071.58</v>
      </c>
    </row>
    <row r="88" spans="1:7" ht="15.75" x14ac:dyDescent="0.25">
      <c r="A88">
        <f t="shared" si="1"/>
        <v>86</v>
      </c>
      <c r="B88" s="26">
        <v>103116</v>
      </c>
      <c r="C88" s="28" t="s">
        <v>201</v>
      </c>
      <c r="D88" s="28" t="s">
        <v>177</v>
      </c>
      <c r="E88" s="31">
        <v>95.71</v>
      </c>
      <c r="F88" s="31">
        <v>95.71</v>
      </c>
      <c r="G88" s="33" t="s">
        <v>67</v>
      </c>
    </row>
    <row r="89" spans="1:7" ht="15.75" x14ac:dyDescent="0.25">
      <c r="A89">
        <f t="shared" si="1"/>
        <v>87</v>
      </c>
      <c r="B89" s="26">
        <v>103127</v>
      </c>
      <c r="C89" s="28" t="s">
        <v>202</v>
      </c>
      <c r="D89" s="28" t="s">
        <v>203</v>
      </c>
      <c r="E89" s="31">
        <v>286.44</v>
      </c>
      <c r="F89" s="31">
        <v>286.44</v>
      </c>
      <c r="G89" s="33" t="s">
        <v>67</v>
      </c>
    </row>
    <row r="90" spans="1:7" ht="15.75" x14ac:dyDescent="0.25">
      <c r="A90">
        <f t="shared" si="1"/>
        <v>88</v>
      </c>
      <c r="B90" s="26">
        <v>103126</v>
      </c>
      <c r="C90" s="28" t="s">
        <v>204</v>
      </c>
      <c r="D90" s="28" t="s">
        <v>205</v>
      </c>
      <c r="E90" s="31">
        <v>355.05</v>
      </c>
      <c r="F90" s="31">
        <v>181.06</v>
      </c>
      <c r="G90" s="32">
        <v>173.99</v>
      </c>
    </row>
    <row r="91" spans="1:7" ht="31.5" x14ac:dyDescent="0.25">
      <c r="A91">
        <f t="shared" si="1"/>
        <v>89</v>
      </c>
      <c r="B91" s="26">
        <v>103118</v>
      </c>
      <c r="C91" s="28" t="s">
        <v>206</v>
      </c>
      <c r="D91" s="28" t="s">
        <v>205</v>
      </c>
      <c r="E91" s="31">
        <v>630.88</v>
      </c>
      <c r="F91" s="31">
        <v>630.88</v>
      </c>
      <c r="G91" s="33" t="s">
        <v>67</v>
      </c>
    </row>
    <row r="92" spans="1:7" ht="15.75" x14ac:dyDescent="0.25">
      <c r="A92">
        <f t="shared" si="1"/>
        <v>90</v>
      </c>
      <c r="B92" s="26">
        <v>103109</v>
      </c>
      <c r="C92" s="28" t="s">
        <v>207</v>
      </c>
      <c r="D92" s="28" t="s">
        <v>146</v>
      </c>
      <c r="E92" s="31">
        <v>94.46</v>
      </c>
      <c r="F92" s="31">
        <v>94.46</v>
      </c>
      <c r="G92" s="33" t="s">
        <v>67</v>
      </c>
    </row>
    <row r="93" spans="1:7" ht="31.5" x14ac:dyDescent="0.25">
      <c r="A93">
        <f t="shared" si="1"/>
        <v>91</v>
      </c>
      <c r="B93" s="26">
        <v>103128</v>
      </c>
      <c r="C93" s="28" t="s">
        <v>208</v>
      </c>
      <c r="D93" s="28" t="s">
        <v>209</v>
      </c>
      <c r="E93" s="31">
        <v>31.71</v>
      </c>
      <c r="F93" s="31">
        <v>31.71</v>
      </c>
      <c r="G93" s="33" t="s">
        <v>67</v>
      </c>
    </row>
    <row r="94" spans="1:7" ht="31.5" x14ac:dyDescent="0.25">
      <c r="A94">
        <f t="shared" si="1"/>
        <v>92</v>
      </c>
      <c r="B94" s="26">
        <v>103182</v>
      </c>
      <c r="C94" s="28" t="s">
        <v>210</v>
      </c>
      <c r="D94" s="28" t="s">
        <v>197</v>
      </c>
      <c r="E94" s="31">
        <v>54.48</v>
      </c>
      <c r="F94" s="31">
        <v>54.48</v>
      </c>
      <c r="G94" s="33" t="s">
        <v>67</v>
      </c>
    </row>
    <row r="95" spans="1:7" ht="15.75" x14ac:dyDescent="0.25">
      <c r="A95">
        <f t="shared" si="1"/>
        <v>93</v>
      </c>
      <c r="B95" s="26">
        <v>103114</v>
      </c>
      <c r="C95" s="28" t="s">
        <v>211</v>
      </c>
      <c r="D95" s="28" t="s">
        <v>203</v>
      </c>
      <c r="E95" s="31">
        <v>47.23</v>
      </c>
      <c r="F95" s="31">
        <v>47.23</v>
      </c>
      <c r="G95" s="33" t="s">
        <v>67</v>
      </c>
    </row>
    <row r="96" spans="1:7" ht="31.5" x14ac:dyDescent="0.25">
      <c r="A96">
        <f t="shared" si="1"/>
        <v>94</v>
      </c>
      <c r="B96" s="26">
        <v>103119</v>
      </c>
      <c r="C96" s="28" t="s">
        <v>212</v>
      </c>
      <c r="D96" s="28" t="s">
        <v>213</v>
      </c>
      <c r="E96" s="31">
        <v>633.71</v>
      </c>
      <c r="F96" s="31">
        <v>633.71</v>
      </c>
      <c r="G96" s="33" t="s">
        <v>67</v>
      </c>
    </row>
    <row r="97" spans="1:7" ht="31.5" x14ac:dyDescent="0.25">
      <c r="A97">
        <f t="shared" si="1"/>
        <v>95</v>
      </c>
      <c r="B97" s="26">
        <v>103129</v>
      </c>
      <c r="C97" s="28" t="s">
        <v>214</v>
      </c>
      <c r="D97" s="28" t="s">
        <v>215</v>
      </c>
      <c r="E97" s="31">
        <v>275</v>
      </c>
      <c r="F97" s="31">
        <v>275</v>
      </c>
      <c r="G97" s="33" t="s">
        <v>67</v>
      </c>
    </row>
    <row r="98" spans="1:7" ht="15.75" x14ac:dyDescent="0.25">
      <c r="A98">
        <f t="shared" si="1"/>
        <v>96</v>
      </c>
      <c r="B98" s="26">
        <v>103130</v>
      </c>
      <c r="C98" s="28" t="s">
        <v>216</v>
      </c>
      <c r="D98" s="28" t="s">
        <v>217</v>
      </c>
      <c r="E98" s="31">
        <v>869.44</v>
      </c>
      <c r="F98" s="31">
        <v>869.44</v>
      </c>
      <c r="G98" s="33" t="s">
        <v>67</v>
      </c>
    </row>
    <row r="99" spans="1:7" ht="31.5" x14ac:dyDescent="0.25">
      <c r="A99">
        <f t="shared" si="1"/>
        <v>97</v>
      </c>
      <c r="B99" s="26">
        <v>103133</v>
      </c>
      <c r="C99" s="28" t="s">
        <v>218</v>
      </c>
      <c r="D99" s="28" t="s">
        <v>215</v>
      </c>
      <c r="E99" s="31">
        <v>168.76</v>
      </c>
      <c r="F99" s="31">
        <v>168.76</v>
      </c>
      <c r="G99" s="33" t="s">
        <v>67</v>
      </c>
    </row>
    <row r="100" spans="1:7" ht="15.75" x14ac:dyDescent="0.25">
      <c r="A100">
        <f t="shared" si="1"/>
        <v>98</v>
      </c>
      <c r="B100" s="26">
        <v>103113</v>
      </c>
      <c r="C100" s="28" t="s">
        <v>219</v>
      </c>
      <c r="D100" s="28" t="s">
        <v>220</v>
      </c>
      <c r="E100" s="31">
        <v>511.4</v>
      </c>
      <c r="F100" s="31">
        <v>427.87</v>
      </c>
      <c r="G100" s="32">
        <v>83.53</v>
      </c>
    </row>
    <row r="101" spans="1:7" ht="15.75" x14ac:dyDescent="0.25">
      <c r="A101">
        <f t="shared" si="1"/>
        <v>99</v>
      </c>
      <c r="B101" s="26">
        <v>103110</v>
      </c>
      <c r="C101" s="28" t="s">
        <v>221</v>
      </c>
      <c r="D101" s="28" t="s">
        <v>167</v>
      </c>
      <c r="E101" s="29">
        <v>1354.24</v>
      </c>
      <c r="F101" s="29">
        <v>1262.43</v>
      </c>
      <c r="G101" s="32">
        <v>91.81</v>
      </c>
    </row>
    <row r="102" spans="1:7" ht="15.75" x14ac:dyDescent="0.25">
      <c r="A102">
        <f t="shared" si="1"/>
        <v>100</v>
      </c>
      <c r="B102" s="26">
        <v>103112</v>
      </c>
      <c r="C102" s="28" t="s">
        <v>222</v>
      </c>
      <c r="D102" s="28" t="s">
        <v>223</v>
      </c>
      <c r="E102" s="31">
        <v>39.53</v>
      </c>
      <c r="F102" s="31">
        <v>39.53</v>
      </c>
      <c r="G102" s="33" t="s">
        <v>67</v>
      </c>
    </row>
    <row r="103" spans="1:7" ht="31.5" x14ac:dyDescent="0.25">
      <c r="A103">
        <f t="shared" si="1"/>
        <v>101</v>
      </c>
      <c r="B103" s="26">
        <v>103135</v>
      </c>
      <c r="C103" s="28" t="s">
        <v>224</v>
      </c>
      <c r="D103" s="28" t="s">
        <v>225</v>
      </c>
      <c r="E103" s="31">
        <v>3.62</v>
      </c>
      <c r="F103" s="31">
        <v>3.62</v>
      </c>
      <c r="G103" s="33" t="s">
        <v>67</v>
      </c>
    </row>
    <row r="104" spans="1:7" ht="31.5" x14ac:dyDescent="0.25">
      <c r="A104">
        <f t="shared" si="1"/>
        <v>102</v>
      </c>
      <c r="B104" s="26">
        <v>103107</v>
      </c>
      <c r="C104" s="28" t="s">
        <v>226</v>
      </c>
      <c r="D104" s="28" t="s">
        <v>146</v>
      </c>
      <c r="E104" s="31">
        <v>333.68</v>
      </c>
      <c r="F104" s="31">
        <v>333.68</v>
      </c>
      <c r="G104" s="33" t="s">
        <v>67</v>
      </c>
    </row>
    <row r="105" spans="1:7" ht="31.5" x14ac:dyDescent="0.25">
      <c r="A105">
        <f t="shared" si="1"/>
        <v>103</v>
      </c>
      <c r="B105" s="26">
        <v>103108</v>
      </c>
      <c r="C105" s="28" t="s">
        <v>227</v>
      </c>
      <c r="D105" s="28" t="s">
        <v>228</v>
      </c>
      <c r="E105" s="31">
        <v>70.900000000000006</v>
      </c>
      <c r="F105" s="31">
        <v>70.900000000000006</v>
      </c>
      <c r="G105" s="33" t="s">
        <v>67</v>
      </c>
    </row>
    <row r="106" spans="1:7" ht="15.75" x14ac:dyDescent="0.25">
      <c r="A106">
        <f t="shared" si="1"/>
        <v>104</v>
      </c>
      <c r="B106" s="26">
        <v>103106</v>
      </c>
      <c r="C106" s="28" t="s">
        <v>229</v>
      </c>
      <c r="D106" s="28" t="s">
        <v>187</v>
      </c>
      <c r="E106" s="29">
        <v>1067.67</v>
      </c>
      <c r="F106" s="31">
        <v>949.74</v>
      </c>
      <c r="G106" s="32">
        <v>117.93</v>
      </c>
    </row>
    <row r="107" spans="1:7" ht="15.75" x14ac:dyDescent="0.25">
      <c r="A107">
        <f t="shared" si="1"/>
        <v>105</v>
      </c>
      <c r="B107" s="26">
        <v>103121</v>
      </c>
      <c r="C107" s="28" t="s">
        <v>230</v>
      </c>
      <c r="D107" s="28" t="s">
        <v>231</v>
      </c>
      <c r="E107" s="31">
        <v>72.72</v>
      </c>
      <c r="F107" s="31">
        <v>72.72</v>
      </c>
      <c r="G107" s="33" t="s">
        <v>67</v>
      </c>
    </row>
    <row r="108" spans="1:7" ht="31.5" x14ac:dyDescent="0.25">
      <c r="A108">
        <f t="shared" si="1"/>
        <v>106</v>
      </c>
      <c r="B108" s="26">
        <v>103122</v>
      </c>
      <c r="C108" s="28" t="s">
        <v>232</v>
      </c>
      <c r="D108" s="28" t="s">
        <v>231</v>
      </c>
      <c r="E108" s="31">
        <v>50.74</v>
      </c>
      <c r="F108" s="31">
        <v>50.74</v>
      </c>
      <c r="G108" s="33" t="s">
        <v>67</v>
      </c>
    </row>
    <row r="109" spans="1:7" ht="15.75" x14ac:dyDescent="0.25">
      <c r="A109">
        <f t="shared" si="1"/>
        <v>107</v>
      </c>
      <c r="B109" s="26">
        <v>103117</v>
      </c>
      <c r="C109" s="28" t="s">
        <v>233</v>
      </c>
      <c r="D109" s="28" t="s">
        <v>234</v>
      </c>
      <c r="E109" s="31">
        <v>916.57</v>
      </c>
      <c r="F109" s="31">
        <v>286.17</v>
      </c>
      <c r="G109" s="32">
        <v>630.4</v>
      </c>
    </row>
    <row r="110" spans="1:7" ht="15.75" x14ac:dyDescent="0.25">
      <c r="A110">
        <f t="shared" si="1"/>
        <v>108</v>
      </c>
      <c r="B110" s="26">
        <v>103120</v>
      </c>
      <c r="C110" s="28" t="s">
        <v>235</v>
      </c>
      <c r="D110" s="28" t="s">
        <v>205</v>
      </c>
      <c r="E110" s="31">
        <v>108.96</v>
      </c>
      <c r="F110" s="31">
        <v>108.96</v>
      </c>
      <c r="G110" s="33" t="s">
        <v>67</v>
      </c>
    </row>
    <row r="111" spans="1:7" ht="31.5" x14ac:dyDescent="0.25">
      <c r="A111">
        <f t="shared" si="1"/>
        <v>109</v>
      </c>
      <c r="B111" s="26">
        <v>103111</v>
      </c>
      <c r="C111" s="28" t="s">
        <v>236</v>
      </c>
      <c r="D111" s="28" t="s">
        <v>237</v>
      </c>
      <c r="E111" s="31">
        <v>50.06</v>
      </c>
      <c r="F111" s="31">
        <v>50.06</v>
      </c>
      <c r="G111" s="33" t="s">
        <v>67</v>
      </c>
    </row>
    <row r="112" spans="1:7" ht="31.5" x14ac:dyDescent="0.25">
      <c r="A112">
        <f t="shared" si="1"/>
        <v>110</v>
      </c>
      <c r="B112" s="26">
        <v>103198</v>
      </c>
      <c r="C112" s="28" t="s">
        <v>238</v>
      </c>
      <c r="D112" s="28" t="s">
        <v>199</v>
      </c>
      <c r="E112" s="29">
        <v>6371.77</v>
      </c>
      <c r="F112" s="29">
        <v>2577.44</v>
      </c>
      <c r="G112" s="30">
        <v>3794.33</v>
      </c>
    </row>
    <row r="113" spans="1:7" ht="15.75" x14ac:dyDescent="0.25">
      <c r="A113">
        <f t="shared" si="1"/>
        <v>111</v>
      </c>
      <c r="B113" s="26">
        <v>103134</v>
      </c>
      <c r="C113" s="28" t="s">
        <v>239</v>
      </c>
      <c r="D113" s="28" t="s">
        <v>240</v>
      </c>
      <c r="E113" s="29">
        <v>14766.23</v>
      </c>
      <c r="F113" s="29">
        <v>10088.530000000001</v>
      </c>
      <c r="G113" s="30">
        <v>4677.7</v>
      </c>
    </row>
    <row r="114" spans="1:7" ht="31.5" x14ac:dyDescent="0.25">
      <c r="A114">
        <f t="shared" si="1"/>
        <v>112</v>
      </c>
      <c r="B114" s="26">
        <v>103115</v>
      </c>
      <c r="C114" s="28" t="s">
        <v>241</v>
      </c>
      <c r="D114" s="28" t="s">
        <v>242</v>
      </c>
      <c r="E114" s="31">
        <v>215.65</v>
      </c>
      <c r="F114" s="31">
        <v>215.65</v>
      </c>
      <c r="G114" s="33" t="s">
        <v>67</v>
      </c>
    </row>
    <row r="115" spans="1:7" ht="15.75" x14ac:dyDescent="0.25">
      <c r="A115">
        <f t="shared" si="1"/>
        <v>113</v>
      </c>
      <c r="B115" s="26">
        <v>103136</v>
      </c>
      <c r="C115" s="28" t="s">
        <v>243</v>
      </c>
      <c r="D115" s="28" t="s">
        <v>205</v>
      </c>
      <c r="E115" s="31">
        <v>246.85</v>
      </c>
      <c r="F115" s="31">
        <v>246.85</v>
      </c>
      <c r="G115" s="33" t="s">
        <v>67</v>
      </c>
    </row>
    <row r="116" spans="1:7" ht="31.5" x14ac:dyDescent="0.25">
      <c r="A116">
        <f t="shared" si="1"/>
        <v>114</v>
      </c>
      <c r="B116" s="26">
        <v>103123</v>
      </c>
      <c r="C116" s="28" t="s">
        <v>244</v>
      </c>
      <c r="D116" s="28" t="s">
        <v>209</v>
      </c>
      <c r="E116" s="31">
        <v>38.06</v>
      </c>
      <c r="F116" s="31">
        <v>38.06</v>
      </c>
      <c r="G116" s="33" t="s">
        <v>67</v>
      </c>
    </row>
    <row r="117" spans="1:7" ht="31.5" x14ac:dyDescent="0.25">
      <c r="A117">
        <f t="shared" si="1"/>
        <v>115</v>
      </c>
      <c r="B117" s="26">
        <v>103124</v>
      </c>
      <c r="C117" s="28" t="s">
        <v>245</v>
      </c>
      <c r="D117" s="28" t="s">
        <v>246</v>
      </c>
      <c r="E117" s="31">
        <v>87.67</v>
      </c>
      <c r="F117" s="31">
        <v>87.67</v>
      </c>
      <c r="G117" s="33" t="s">
        <v>67</v>
      </c>
    </row>
    <row r="118" spans="1:7" ht="15.75" x14ac:dyDescent="0.25">
      <c r="A118">
        <f t="shared" si="1"/>
        <v>116</v>
      </c>
      <c r="B118" s="26">
        <v>103125</v>
      </c>
      <c r="C118" s="28" t="s">
        <v>247</v>
      </c>
      <c r="D118" s="28" t="s">
        <v>177</v>
      </c>
      <c r="E118" s="31">
        <v>47.23</v>
      </c>
      <c r="F118" s="31">
        <v>47.23</v>
      </c>
      <c r="G118" s="33" t="s">
        <v>67</v>
      </c>
    </row>
    <row r="119" spans="1:7" ht="31.5" x14ac:dyDescent="0.25">
      <c r="A119">
        <f t="shared" si="1"/>
        <v>117</v>
      </c>
      <c r="B119" s="26">
        <v>103537</v>
      </c>
      <c r="C119" s="28" t="s">
        <v>248</v>
      </c>
      <c r="D119" s="28" t="s">
        <v>249</v>
      </c>
      <c r="E119" s="29">
        <v>671454.31</v>
      </c>
      <c r="F119" s="29">
        <v>51478.22</v>
      </c>
      <c r="G119" s="30">
        <v>619976.09</v>
      </c>
    </row>
    <row r="120" spans="1:7" ht="15.75" x14ac:dyDescent="0.25">
      <c r="A120">
        <f t="shared" si="1"/>
        <v>118</v>
      </c>
      <c r="B120" s="26">
        <v>103079</v>
      </c>
      <c r="C120" s="28" t="s">
        <v>250</v>
      </c>
      <c r="D120" s="28" t="s">
        <v>251</v>
      </c>
      <c r="E120" s="29">
        <v>19847</v>
      </c>
      <c r="F120" s="29">
        <v>17969.63</v>
      </c>
      <c r="G120" s="30">
        <v>1877.37</v>
      </c>
    </row>
    <row r="121" spans="1:7" ht="15.75" x14ac:dyDescent="0.25">
      <c r="A121">
        <f t="shared" si="1"/>
        <v>119</v>
      </c>
      <c r="B121" s="26">
        <v>103145</v>
      </c>
      <c r="C121" s="28" t="s">
        <v>252</v>
      </c>
      <c r="D121" s="28" t="s">
        <v>253</v>
      </c>
      <c r="E121" s="31">
        <v>40.44</v>
      </c>
      <c r="F121" s="31">
        <v>40.44</v>
      </c>
      <c r="G121" s="33" t="s">
        <v>67</v>
      </c>
    </row>
    <row r="122" spans="1:7" ht="15.75" x14ac:dyDescent="0.25">
      <c r="A122">
        <f t="shared" si="1"/>
        <v>120</v>
      </c>
      <c r="B122" s="26">
        <v>103081</v>
      </c>
      <c r="C122" s="28" t="s">
        <v>254</v>
      </c>
      <c r="D122" s="28" t="s">
        <v>251</v>
      </c>
      <c r="E122" s="29">
        <v>3898</v>
      </c>
      <c r="F122" s="29">
        <v>3515.43</v>
      </c>
      <c r="G122" s="32">
        <v>382.57</v>
      </c>
    </row>
    <row r="123" spans="1:7" ht="15.75" x14ac:dyDescent="0.25">
      <c r="A123">
        <f t="shared" si="1"/>
        <v>121</v>
      </c>
      <c r="B123" s="26">
        <v>103082</v>
      </c>
      <c r="C123" s="28" t="s">
        <v>255</v>
      </c>
      <c r="D123" s="28" t="s">
        <v>251</v>
      </c>
      <c r="E123" s="29">
        <v>10751</v>
      </c>
      <c r="F123" s="29">
        <v>9563.64</v>
      </c>
      <c r="G123" s="30">
        <v>1187.3599999999999</v>
      </c>
    </row>
    <row r="124" spans="1:7" ht="31.5" x14ac:dyDescent="0.25">
      <c r="A124">
        <f t="shared" si="1"/>
        <v>122</v>
      </c>
      <c r="B124" s="26">
        <v>103084</v>
      </c>
      <c r="C124" s="28" t="s">
        <v>256</v>
      </c>
      <c r="D124" s="28" t="s">
        <v>251</v>
      </c>
      <c r="E124" s="29">
        <v>10456</v>
      </c>
      <c r="F124" s="29">
        <v>10393.56</v>
      </c>
      <c r="G124" s="32">
        <v>62.44</v>
      </c>
    </row>
    <row r="125" spans="1:7" ht="15.75" x14ac:dyDescent="0.25">
      <c r="B125" s="1"/>
      <c r="C125" s="1"/>
      <c r="D125" s="1"/>
      <c r="E125" s="1"/>
      <c r="F125" s="1"/>
      <c r="G125" s="1"/>
    </row>
    <row r="126" spans="1:7" ht="15.75" x14ac:dyDescent="0.25">
      <c r="B126" s="1"/>
      <c r="C126" s="1"/>
      <c r="D126" s="1"/>
      <c r="E126" s="1"/>
      <c r="F126" s="1"/>
      <c r="G126" s="1"/>
    </row>
    <row r="127" spans="1:7" ht="15.75" x14ac:dyDescent="0.25">
      <c r="B127" s="1"/>
      <c r="C127" s="1"/>
      <c r="D127" s="1"/>
      <c r="E127" s="1"/>
      <c r="F127" s="1"/>
      <c r="G127" s="1"/>
    </row>
    <row r="128" spans="1:7" ht="15.75" x14ac:dyDescent="0.25">
      <c r="B128" s="1"/>
      <c r="C128" s="1"/>
      <c r="D128" s="1"/>
      <c r="E128" s="1"/>
      <c r="F128" s="1"/>
      <c r="G128" s="1"/>
    </row>
    <row r="129" spans="2:7" ht="15.75" x14ac:dyDescent="0.25">
      <c r="B129" s="1"/>
      <c r="C129" s="1"/>
      <c r="D129" s="1"/>
      <c r="E129" s="1"/>
      <c r="F129" s="1"/>
      <c r="G129" s="1"/>
    </row>
    <row r="130" spans="2:7" ht="15.75" x14ac:dyDescent="0.25">
      <c r="B130" s="1"/>
      <c r="C130" s="1"/>
      <c r="D130" s="1"/>
      <c r="E130" s="1"/>
      <c r="F130" s="1"/>
      <c r="G130" s="1"/>
    </row>
    <row r="131" spans="2:7" ht="15.75" x14ac:dyDescent="0.25">
      <c r="B131" s="1"/>
      <c r="C131" s="1"/>
      <c r="D131" s="1"/>
      <c r="E131" s="1"/>
      <c r="F131" s="1"/>
      <c r="G131" s="1"/>
    </row>
    <row r="132" spans="2:7" ht="15.75" x14ac:dyDescent="0.25">
      <c r="B132" s="1"/>
      <c r="C132" s="1"/>
      <c r="D132" s="1"/>
      <c r="E132" s="1"/>
      <c r="F132" s="1"/>
      <c r="G132" s="1"/>
    </row>
    <row r="133" spans="2:7" ht="15.75" x14ac:dyDescent="0.25">
      <c r="B133" s="1"/>
      <c r="C133" s="1"/>
      <c r="D133" s="1"/>
      <c r="E133" s="1"/>
      <c r="F133" s="1"/>
      <c r="G133" s="1"/>
    </row>
    <row r="134" spans="2:7" ht="15.75" x14ac:dyDescent="0.25">
      <c r="B134" s="1"/>
      <c r="C134" s="1"/>
      <c r="D134" s="1"/>
      <c r="E134" s="1"/>
      <c r="F134" s="1"/>
      <c r="G134" s="1"/>
    </row>
    <row r="135" spans="2:7" ht="15.75" x14ac:dyDescent="0.25">
      <c r="B135" s="1"/>
      <c r="C135" s="1"/>
      <c r="D135" s="1"/>
      <c r="E135" s="1"/>
      <c r="F135" s="1"/>
      <c r="G135" s="1"/>
    </row>
    <row r="136" spans="2:7" ht="15.75" x14ac:dyDescent="0.25">
      <c r="B136" s="1"/>
      <c r="C136" s="1"/>
      <c r="D136" s="1"/>
      <c r="E136" s="1"/>
      <c r="F136" s="1"/>
      <c r="G136" s="1"/>
    </row>
    <row r="137" spans="2:7" ht="15.75" x14ac:dyDescent="0.25">
      <c r="B137" s="1"/>
      <c r="C137" s="1"/>
      <c r="D137" s="1"/>
      <c r="E137" s="1"/>
      <c r="F137" s="1"/>
      <c r="G137" s="1"/>
    </row>
    <row r="138" spans="2:7" ht="15.75" x14ac:dyDescent="0.25">
      <c r="B138" s="1"/>
      <c r="C138" s="1"/>
      <c r="D138" s="1"/>
      <c r="E138" s="1"/>
      <c r="F138" s="1"/>
      <c r="G138" s="1"/>
    </row>
    <row r="139" spans="2:7" ht="15.75" x14ac:dyDescent="0.25">
      <c r="B139" s="1"/>
      <c r="C139" s="1"/>
      <c r="D139" s="1"/>
      <c r="E139" s="1"/>
      <c r="F139" s="1"/>
      <c r="G139" s="1"/>
    </row>
    <row r="140" spans="2:7" ht="15.75" x14ac:dyDescent="0.25">
      <c r="B140" s="1"/>
      <c r="C140" s="1"/>
      <c r="D140" s="1"/>
      <c r="E140" s="1"/>
      <c r="F140" s="1"/>
      <c r="G140" s="1"/>
    </row>
  </sheetData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D3" sqref="D3:F33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12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31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103024</v>
      </c>
      <c r="B3" s="13" t="s">
        <v>32</v>
      </c>
      <c r="C3" s="14">
        <v>31048</v>
      </c>
      <c r="D3" s="12">
        <v>506.01</v>
      </c>
      <c r="E3" s="12">
        <v>506.01</v>
      </c>
      <c r="F3" s="15">
        <v>0</v>
      </c>
      <c r="G3" s="12"/>
    </row>
    <row r="4" spans="1:7" ht="15.75" x14ac:dyDescent="0.25">
      <c r="A4" s="12">
        <v>103086</v>
      </c>
      <c r="B4" s="12" t="s">
        <v>33</v>
      </c>
      <c r="C4" s="14">
        <v>36889</v>
      </c>
      <c r="D4" s="12">
        <v>896283.97</v>
      </c>
      <c r="E4" s="12">
        <v>465810.74</v>
      </c>
      <c r="F4" s="15">
        <v>430473.23</v>
      </c>
      <c r="G4" s="12"/>
    </row>
    <row r="5" spans="1:7" ht="15.75" x14ac:dyDescent="0.25">
      <c r="A5" s="12">
        <v>103207</v>
      </c>
      <c r="B5" s="12" t="s">
        <v>34</v>
      </c>
      <c r="C5" s="14">
        <v>25934</v>
      </c>
      <c r="D5" s="12">
        <v>24650.89</v>
      </c>
      <c r="E5" s="12">
        <v>24650.89</v>
      </c>
      <c r="F5" s="15">
        <v>0</v>
      </c>
      <c r="G5" s="12"/>
    </row>
    <row r="6" spans="1:7" ht="15.75" x14ac:dyDescent="0.25">
      <c r="A6" s="12">
        <v>103087</v>
      </c>
      <c r="B6" s="16" t="s">
        <v>35</v>
      </c>
      <c r="C6" s="14">
        <v>36829</v>
      </c>
      <c r="D6" s="12">
        <v>2602.4699999999998</v>
      </c>
      <c r="E6" s="12">
        <v>1466.65</v>
      </c>
      <c r="F6" s="15">
        <v>1135.82</v>
      </c>
      <c r="G6" s="12"/>
    </row>
    <row r="7" spans="1:7" ht="15.75" x14ac:dyDescent="0.25">
      <c r="A7" s="12">
        <v>103028</v>
      </c>
      <c r="B7" s="24" t="s">
        <v>36</v>
      </c>
      <c r="C7" s="14">
        <v>31413</v>
      </c>
      <c r="D7" s="12">
        <v>3107.67</v>
      </c>
      <c r="E7" s="12">
        <v>2035.71</v>
      </c>
      <c r="F7" s="15">
        <v>1071.96</v>
      </c>
      <c r="G7" s="12"/>
    </row>
    <row r="8" spans="1:7" ht="15.75" x14ac:dyDescent="0.25">
      <c r="A8" s="12">
        <v>103205</v>
      </c>
      <c r="B8" s="16" t="s">
        <v>37</v>
      </c>
      <c r="C8" s="14">
        <v>20455</v>
      </c>
      <c r="D8" s="12">
        <v>3599.84</v>
      </c>
      <c r="E8" s="12">
        <v>3599.84</v>
      </c>
      <c r="F8" s="15">
        <v>0</v>
      </c>
      <c r="G8" s="12"/>
    </row>
    <row r="9" spans="1:7" ht="15.75" x14ac:dyDescent="0.25">
      <c r="A9" s="12">
        <v>103206</v>
      </c>
      <c r="B9" s="16" t="s">
        <v>38</v>
      </c>
      <c r="C9" s="14">
        <v>20455</v>
      </c>
      <c r="D9" s="12">
        <v>3599.84</v>
      </c>
      <c r="E9" s="12">
        <v>3599.84</v>
      </c>
      <c r="F9" s="15">
        <v>0</v>
      </c>
      <c r="G9" s="12"/>
    </row>
    <row r="10" spans="1:7" ht="15.75" x14ac:dyDescent="0.25">
      <c r="A10" s="16">
        <v>103016</v>
      </c>
      <c r="B10" s="16" t="s">
        <v>39</v>
      </c>
      <c r="C10" s="4">
        <v>25934</v>
      </c>
      <c r="D10" s="11">
        <v>6019.36</v>
      </c>
      <c r="E10" s="11">
        <v>5989.12</v>
      </c>
      <c r="F10" s="11">
        <v>30.24</v>
      </c>
      <c r="G10" s="3"/>
    </row>
    <row r="11" spans="1:7" ht="15.75" x14ac:dyDescent="0.25">
      <c r="A11" s="16">
        <v>103015</v>
      </c>
      <c r="B11" s="16" t="s">
        <v>40</v>
      </c>
      <c r="C11" s="4">
        <v>25934</v>
      </c>
      <c r="D11" s="16">
        <v>6019.86</v>
      </c>
      <c r="E11" s="16">
        <v>5989.62</v>
      </c>
      <c r="F11" s="16">
        <v>30.24</v>
      </c>
      <c r="G11" s="3"/>
    </row>
    <row r="12" spans="1:7" ht="15.75" x14ac:dyDescent="0.25">
      <c r="A12" s="16">
        <v>103007</v>
      </c>
      <c r="B12" s="16" t="s">
        <v>41</v>
      </c>
      <c r="C12" s="4">
        <v>22282</v>
      </c>
      <c r="D12" s="16">
        <v>3599.84</v>
      </c>
      <c r="E12" s="16">
        <v>3563.88</v>
      </c>
      <c r="F12" s="16">
        <v>35.96</v>
      </c>
      <c r="G12" s="3"/>
    </row>
    <row r="13" spans="1:7" ht="15.75" x14ac:dyDescent="0.25">
      <c r="A13" s="16">
        <v>103006</v>
      </c>
      <c r="B13" s="16" t="s">
        <v>42</v>
      </c>
      <c r="C13" s="4">
        <v>20455</v>
      </c>
      <c r="D13" s="16">
        <v>2600</v>
      </c>
      <c r="E13" s="16">
        <v>2573.06</v>
      </c>
      <c r="F13" s="16">
        <v>26.94</v>
      </c>
      <c r="G13" s="3"/>
    </row>
    <row r="14" spans="1:7" ht="15.75" x14ac:dyDescent="0.25">
      <c r="A14" s="16">
        <v>103065</v>
      </c>
      <c r="B14" s="16" t="s">
        <v>43</v>
      </c>
      <c r="C14" s="4">
        <v>32509</v>
      </c>
      <c r="D14" s="16">
        <v>2199.19</v>
      </c>
      <c r="E14" s="16">
        <v>1917.94</v>
      </c>
      <c r="F14" s="16">
        <v>281.25</v>
      </c>
      <c r="G14" s="3"/>
    </row>
    <row r="15" spans="1:7" ht="15.75" x14ac:dyDescent="0.25">
      <c r="A15" s="16">
        <v>104350</v>
      </c>
      <c r="B15" s="16" t="s">
        <v>44</v>
      </c>
      <c r="C15" s="4">
        <v>37980</v>
      </c>
      <c r="D15" s="16">
        <v>53587</v>
      </c>
      <c r="E15" s="16">
        <v>45181.99</v>
      </c>
      <c r="F15" s="16">
        <v>8405.01</v>
      </c>
      <c r="G15" s="3"/>
    </row>
    <row r="16" spans="1:7" ht="15.75" x14ac:dyDescent="0.25">
      <c r="A16" s="16">
        <v>104351</v>
      </c>
      <c r="B16" s="16" t="s">
        <v>44</v>
      </c>
      <c r="C16" s="4">
        <v>37980</v>
      </c>
      <c r="D16" s="16">
        <v>53587</v>
      </c>
      <c r="E16" s="16">
        <v>45181.99</v>
      </c>
      <c r="F16" s="16">
        <v>8405.01</v>
      </c>
      <c r="G16" s="3"/>
    </row>
    <row r="17" spans="1:7" ht="15.75" x14ac:dyDescent="0.25">
      <c r="A17" s="16">
        <v>104539</v>
      </c>
      <c r="B17" s="16" t="s">
        <v>45</v>
      </c>
      <c r="C17" s="4">
        <v>41187</v>
      </c>
      <c r="D17" s="16">
        <v>116409.12</v>
      </c>
      <c r="E17" s="16">
        <v>48646.46</v>
      </c>
      <c r="F17" s="16">
        <v>67762.66</v>
      </c>
      <c r="G17" s="3"/>
    </row>
    <row r="18" spans="1:7" ht="15.75" x14ac:dyDescent="0.25">
      <c r="A18" s="16">
        <v>104540</v>
      </c>
      <c r="B18" s="16" t="s">
        <v>45</v>
      </c>
      <c r="C18" s="4">
        <v>41187</v>
      </c>
      <c r="D18" s="16">
        <v>116409312</v>
      </c>
      <c r="E18" s="16">
        <v>48646.46</v>
      </c>
      <c r="F18" s="16">
        <v>67762.66</v>
      </c>
      <c r="G18" s="3"/>
    </row>
    <row r="19" spans="1:7" ht="15.75" x14ac:dyDescent="0.25">
      <c r="A19" s="16">
        <v>104550</v>
      </c>
      <c r="B19" s="16" t="s">
        <v>46</v>
      </c>
      <c r="C19" s="4">
        <v>41435</v>
      </c>
      <c r="D19" s="16">
        <v>6850</v>
      </c>
      <c r="E19" s="16">
        <v>3068.05</v>
      </c>
      <c r="F19" s="16">
        <v>3781.95</v>
      </c>
      <c r="G19" s="3"/>
    </row>
    <row r="20" spans="1:7" ht="15.75" x14ac:dyDescent="0.25">
      <c r="A20" s="16">
        <v>104552</v>
      </c>
      <c r="B20" s="16" t="s">
        <v>46</v>
      </c>
      <c r="C20" s="4">
        <v>41544</v>
      </c>
      <c r="D20" s="16">
        <v>6850</v>
      </c>
      <c r="E20" s="16">
        <v>2854</v>
      </c>
      <c r="F20" s="16">
        <v>3996</v>
      </c>
      <c r="G20" s="3"/>
    </row>
    <row r="21" spans="1:7" ht="15.75" x14ac:dyDescent="0.25">
      <c r="A21" s="16">
        <v>104556</v>
      </c>
      <c r="B21" s="16" t="s">
        <v>46</v>
      </c>
      <c r="C21" s="4">
        <v>41605</v>
      </c>
      <c r="D21" s="16">
        <v>7300</v>
      </c>
      <c r="E21" s="16">
        <v>2889.52</v>
      </c>
      <c r="F21" s="16">
        <v>4410.4799999999996</v>
      </c>
      <c r="G21" s="3"/>
    </row>
    <row r="22" spans="1:7" ht="15.75" x14ac:dyDescent="0.25">
      <c r="A22" s="16">
        <v>104558</v>
      </c>
      <c r="B22" s="16" t="s">
        <v>46</v>
      </c>
      <c r="C22" s="4">
        <v>41698</v>
      </c>
      <c r="D22" s="16">
        <v>6083.33</v>
      </c>
      <c r="E22" s="16">
        <v>2217.9499999999998</v>
      </c>
      <c r="F22" s="16">
        <v>3865.38</v>
      </c>
      <c r="G22" s="3"/>
    </row>
    <row r="23" spans="1:7" ht="15.75" x14ac:dyDescent="0.25">
      <c r="A23" s="16">
        <v>104562</v>
      </c>
      <c r="B23" s="16" t="s">
        <v>46</v>
      </c>
      <c r="C23" s="4">
        <v>41978</v>
      </c>
      <c r="D23" s="16">
        <v>6000</v>
      </c>
      <c r="E23" s="16">
        <v>1562.5</v>
      </c>
      <c r="F23" s="16">
        <v>4437.5</v>
      </c>
      <c r="G23" s="3"/>
    </row>
    <row r="24" spans="1:7" ht="15.75" x14ac:dyDescent="0.25">
      <c r="A24" s="16">
        <v>104553</v>
      </c>
      <c r="B24" s="16" t="s">
        <v>47</v>
      </c>
      <c r="C24" s="4">
        <v>41554</v>
      </c>
      <c r="D24" s="16">
        <v>7100</v>
      </c>
      <c r="E24" s="16">
        <v>2881.83</v>
      </c>
      <c r="F24" s="16">
        <v>4218.17</v>
      </c>
      <c r="G24" s="3"/>
    </row>
    <row r="25" spans="1:7" ht="15.75" x14ac:dyDescent="0.25">
      <c r="A25" s="16">
        <v>104543</v>
      </c>
      <c r="B25" s="16" t="s">
        <v>48</v>
      </c>
      <c r="C25" s="4">
        <v>41270</v>
      </c>
      <c r="D25" s="25">
        <v>6500</v>
      </c>
      <c r="E25" s="16">
        <v>2654.33</v>
      </c>
      <c r="F25" s="16">
        <v>3845.67</v>
      </c>
      <c r="G25" s="3"/>
    </row>
    <row r="26" spans="1:7" ht="47.25" x14ac:dyDescent="0.25">
      <c r="A26" s="16">
        <v>104538</v>
      </c>
      <c r="B26" s="24" t="s">
        <v>49</v>
      </c>
      <c r="C26" s="4">
        <v>41187</v>
      </c>
      <c r="D26" s="16">
        <v>77035.19</v>
      </c>
      <c r="E26" s="16">
        <v>64202.6</v>
      </c>
      <c r="F26" s="16">
        <v>12832.59</v>
      </c>
      <c r="G26" s="3"/>
    </row>
    <row r="27" spans="1:7" ht="15.75" x14ac:dyDescent="0.25">
      <c r="A27" s="16">
        <v>104385</v>
      </c>
      <c r="B27" s="16" t="s">
        <v>50</v>
      </c>
      <c r="C27" s="4">
        <v>39811</v>
      </c>
      <c r="D27" s="16">
        <v>6686</v>
      </c>
      <c r="E27" s="16">
        <v>4821.72</v>
      </c>
      <c r="F27" s="16">
        <v>1864.28</v>
      </c>
      <c r="G27" s="3"/>
    </row>
    <row r="28" spans="1:7" ht="15.75" x14ac:dyDescent="0.25">
      <c r="A28" s="16">
        <v>104379</v>
      </c>
      <c r="B28" s="16" t="s">
        <v>50</v>
      </c>
      <c r="C28" s="4">
        <v>39811</v>
      </c>
      <c r="D28" s="16">
        <v>6686</v>
      </c>
      <c r="E28" s="16">
        <v>4821.72</v>
      </c>
      <c r="F28" s="16">
        <v>1864.28</v>
      </c>
      <c r="G28" s="3"/>
    </row>
    <row r="29" spans="1:7" ht="15.75" x14ac:dyDescent="0.25">
      <c r="A29" s="16">
        <v>104374</v>
      </c>
      <c r="B29" s="16" t="s">
        <v>50</v>
      </c>
      <c r="C29" s="4">
        <v>39623</v>
      </c>
      <c r="D29" s="16">
        <v>8603</v>
      </c>
      <c r="E29" s="16">
        <v>6606.23</v>
      </c>
      <c r="F29" s="16">
        <v>1996.77</v>
      </c>
      <c r="G29" s="3"/>
    </row>
    <row r="30" spans="1:7" ht="15.75" x14ac:dyDescent="0.25">
      <c r="A30" s="16">
        <v>104370</v>
      </c>
      <c r="B30" s="16" t="s">
        <v>50</v>
      </c>
      <c r="C30" s="4">
        <v>39623</v>
      </c>
      <c r="D30" s="16">
        <v>8603</v>
      </c>
      <c r="E30" s="16">
        <v>6606.23</v>
      </c>
      <c r="F30" s="16">
        <v>1996.77</v>
      </c>
      <c r="G30" s="3"/>
    </row>
    <row r="31" spans="1:7" ht="15.75" x14ac:dyDescent="0.25">
      <c r="A31" s="16">
        <v>104352</v>
      </c>
      <c r="B31" s="16" t="s">
        <v>51</v>
      </c>
      <c r="C31" s="4">
        <v>38100</v>
      </c>
      <c r="D31" s="16">
        <v>7100</v>
      </c>
      <c r="E31" s="16">
        <v>6019.95</v>
      </c>
      <c r="F31" s="16">
        <v>1080.05</v>
      </c>
      <c r="G31" s="3"/>
    </row>
    <row r="32" spans="1:7" ht="15.75" x14ac:dyDescent="0.25">
      <c r="A32" s="16">
        <v>106445</v>
      </c>
      <c r="B32" s="16" t="s">
        <v>52</v>
      </c>
      <c r="C32" s="4">
        <v>35796</v>
      </c>
      <c r="D32" s="16">
        <v>300</v>
      </c>
      <c r="E32" s="16">
        <v>300</v>
      </c>
      <c r="F32" s="3"/>
      <c r="G32" s="3"/>
    </row>
    <row r="33" spans="1:7" ht="15.75" x14ac:dyDescent="0.25">
      <c r="A33" s="16">
        <v>109518</v>
      </c>
      <c r="B33" s="16" t="s">
        <v>53</v>
      </c>
      <c r="C33" s="4">
        <v>38716</v>
      </c>
      <c r="D33" s="16">
        <v>647.59</v>
      </c>
      <c r="E33" s="16">
        <v>509.88</v>
      </c>
      <c r="F33" s="16">
        <v>137.71</v>
      </c>
      <c r="G33" s="3"/>
    </row>
    <row r="34" spans="1:7" x14ac:dyDescent="0.25">
      <c r="D34">
        <f>SUM(D3:D33)</f>
        <v>117750028.17</v>
      </c>
      <c r="E34">
        <f>SUM(E3:E33)</f>
        <v>821376.70999999985</v>
      </c>
      <c r="F34">
        <f>SUM(F33)</f>
        <v>137.71</v>
      </c>
    </row>
  </sheetData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8" sqref="B18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30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103068</v>
      </c>
      <c r="B3" s="13" t="s">
        <v>26</v>
      </c>
      <c r="C3" s="14">
        <v>32509</v>
      </c>
      <c r="D3" s="12">
        <v>2693.49</v>
      </c>
      <c r="E3" s="12">
        <v>1474.61</v>
      </c>
      <c r="F3" s="15">
        <v>1218.8800000000001</v>
      </c>
      <c r="G3" s="12"/>
    </row>
    <row r="4" spans="1:7" ht="15.75" x14ac:dyDescent="0.25">
      <c r="A4" s="12">
        <v>104244</v>
      </c>
      <c r="B4" s="12" t="s">
        <v>27</v>
      </c>
      <c r="C4" s="14">
        <v>33988</v>
      </c>
      <c r="D4" s="12">
        <v>4496.0200000000004</v>
      </c>
      <c r="E4" s="12">
        <v>4496.0200000000004</v>
      </c>
      <c r="F4" s="15">
        <v>0</v>
      </c>
      <c r="G4" s="12"/>
    </row>
    <row r="5" spans="1:7" ht="15.75" x14ac:dyDescent="0.25">
      <c r="A5" s="12">
        <v>104246</v>
      </c>
      <c r="B5" s="12" t="s">
        <v>27</v>
      </c>
      <c r="C5" s="14">
        <v>33991</v>
      </c>
      <c r="D5" s="12">
        <v>4496.0200000000004</v>
      </c>
      <c r="E5" s="12">
        <v>4496.0200000000004</v>
      </c>
      <c r="F5" s="15">
        <v>0</v>
      </c>
      <c r="G5" s="12"/>
    </row>
    <row r="6" spans="1:7" ht="15.75" x14ac:dyDescent="0.25">
      <c r="A6" s="12">
        <v>104247</v>
      </c>
      <c r="B6" s="16" t="s">
        <v>27</v>
      </c>
      <c r="C6" s="14">
        <v>33990</v>
      </c>
      <c r="D6" s="12">
        <v>4496.0200000000004</v>
      </c>
      <c r="E6" s="12">
        <v>4496.0200000000004</v>
      </c>
      <c r="F6" s="15"/>
      <c r="G6" s="12"/>
    </row>
    <row r="7" spans="1:7" ht="31.5" x14ac:dyDescent="0.25">
      <c r="A7" s="12">
        <v>104251</v>
      </c>
      <c r="B7" s="24" t="s">
        <v>28</v>
      </c>
      <c r="C7" s="14">
        <v>28856</v>
      </c>
      <c r="D7" s="12">
        <v>39.76</v>
      </c>
      <c r="E7" s="12">
        <v>39.76</v>
      </c>
      <c r="F7" s="15"/>
      <c r="G7" s="12"/>
    </row>
    <row r="8" spans="1:7" ht="15.75" x14ac:dyDescent="0.25">
      <c r="A8" s="12">
        <v>104546</v>
      </c>
      <c r="B8" s="16" t="s">
        <v>29</v>
      </c>
      <c r="C8" s="14">
        <v>41348</v>
      </c>
      <c r="D8" s="12">
        <v>2045</v>
      </c>
      <c r="E8" s="12">
        <v>1567.68</v>
      </c>
      <c r="F8" s="15">
        <v>477.32</v>
      </c>
      <c r="G8" s="12"/>
    </row>
    <row r="9" spans="1:7" ht="15.75" x14ac:dyDescent="0.25">
      <c r="A9" s="12">
        <v>104547</v>
      </c>
      <c r="B9" s="16" t="s">
        <v>29</v>
      </c>
      <c r="C9" s="14">
        <v>41372</v>
      </c>
      <c r="D9" s="12">
        <v>2045</v>
      </c>
      <c r="E9" s="12">
        <v>1533.6</v>
      </c>
      <c r="F9" s="15">
        <v>511.4</v>
      </c>
      <c r="G9" s="12"/>
    </row>
    <row r="10" spans="1:7" x14ac:dyDescent="0.25">
      <c r="D10" s="23">
        <f>SUM(D3:D9)</f>
        <v>20311.310000000001</v>
      </c>
      <c r="E10" s="23">
        <f>SUM(E3:E9)</f>
        <v>18103.71</v>
      </c>
      <c r="F10" s="23">
        <f>SUM(F3:F9)</f>
        <v>2207.6</v>
      </c>
    </row>
  </sheetData>
  <pageMargins left="0.70866141732283472" right="0.19685039370078741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17" sqref="C17"/>
    </sheetView>
  </sheetViews>
  <sheetFormatPr defaultRowHeight="15" x14ac:dyDescent="0.25"/>
  <cols>
    <col min="1" max="1" width="8.5703125" customWidth="1"/>
    <col min="2" max="2" width="40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25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103068</v>
      </c>
      <c r="B3" s="13" t="s">
        <v>26</v>
      </c>
      <c r="C3" s="14">
        <v>32509</v>
      </c>
      <c r="D3" s="12">
        <v>2693.49</v>
      </c>
      <c r="E3" s="12">
        <v>1474.61</v>
      </c>
      <c r="F3" s="15">
        <v>1218.8800000000001</v>
      </c>
      <c r="G3" s="12"/>
    </row>
    <row r="4" spans="1:7" ht="15.75" x14ac:dyDescent="0.25">
      <c r="A4" s="12">
        <v>104244</v>
      </c>
      <c r="B4" s="12" t="s">
        <v>27</v>
      </c>
      <c r="C4" s="14">
        <v>33988</v>
      </c>
      <c r="D4" s="12">
        <v>4496.0200000000004</v>
      </c>
      <c r="E4" s="12">
        <v>4496.0200000000004</v>
      </c>
      <c r="F4" s="15">
        <v>0</v>
      </c>
      <c r="G4" s="12"/>
    </row>
    <row r="5" spans="1:7" ht="15.75" x14ac:dyDescent="0.25">
      <c r="A5" s="12">
        <v>104246</v>
      </c>
      <c r="B5" s="12" t="s">
        <v>27</v>
      </c>
      <c r="C5" s="14">
        <v>33991</v>
      </c>
      <c r="D5" s="12">
        <v>4496.0200000000004</v>
      </c>
      <c r="E5" s="12">
        <v>4496.0200000000004</v>
      </c>
      <c r="F5" s="15">
        <v>0</v>
      </c>
      <c r="G5" s="12"/>
    </row>
    <row r="6" spans="1:7" ht="15.75" x14ac:dyDescent="0.25">
      <c r="A6" s="12">
        <v>104247</v>
      </c>
      <c r="B6" s="16" t="s">
        <v>27</v>
      </c>
      <c r="C6" s="14">
        <v>33990</v>
      </c>
      <c r="D6" s="12">
        <v>4496.0200000000004</v>
      </c>
      <c r="E6" s="12">
        <v>4496.0200000000004</v>
      </c>
      <c r="F6" s="15"/>
      <c r="G6" s="12"/>
    </row>
    <row r="7" spans="1:7" ht="31.5" x14ac:dyDescent="0.25">
      <c r="A7" s="12">
        <v>104251</v>
      </c>
      <c r="B7" s="24" t="s">
        <v>28</v>
      </c>
      <c r="C7" s="14">
        <v>28856</v>
      </c>
      <c r="D7" s="12">
        <v>39.76</v>
      </c>
      <c r="E7" s="12">
        <v>39.76</v>
      </c>
      <c r="F7" s="15"/>
      <c r="G7" s="12"/>
    </row>
    <row r="8" spans="1:7" ht="15.75" x14ac:dyDescent="0.25">
      <c r="A8" s="12">
        <v>104546</v>
      </c>
      <c r="B8" s="16" t="s">
        <v>263</v>
      </c>
      <c r="C8" s="14">
        <v>41348</v>
      </c>
      <c r="D8" s="12">
        <v>2045</v>
      </c>
      <c r="E8" s="12">
        <v>1567.68</v>
      </c>
      <c r="F8" s="15">
        <v>477.32</v>
      </c>
      <c r="G8" s="12"/>
    </row>
    <row r="9" spans="1:7" ht="15.75" x14ac:dyDescent="0.25">
      <c r="A9" s="12">
        <v>104547</v>
      </c>
      <c r="B9" s="16" t="s">
        <v>263</v>
      </c>
      <c r="C9" s="14">
        <v>41372</v>
      </c>
      <c r="D9" s="12">
        <v>2045</v>
      </c>
      <c r="E9" s="12">
        <v>1533.6</v>
      </c>
      <c r="F9" s="15">
        <v>511.4</v>
      </c>
      <c r="G9" s="12"/>
    </row>
    <row r="10" spans="1:7" ht="15.75" x14ac:dyDescent="0.25">
      <c r="A10" s="12">
        <v>103012</v>
      </c>
      <c r="B10" s="16" t="s">
        <v>258</v>
      </c>
      <c r="C10" s="14">
        <v>25934</v>
      </c>
      <c r="D10" s="12">
        <v>709.73</v>
      </c>
      <c r="E10" s="12">
        <v>706.65</v>
      </c>
      <c r="F10" s="15">
        <v>3.08</v>
      </c>
      <c r="G10" s="12"/>
    </row>
    <row r="11" spans="1:7" ht="15.75" x14ac:dyDescent="0.25">
      <c r="A11" s="12">
        <v>106530</v>
      </c>
      <c r="B11" s="16" t="s">
        <v>259</v>
      </c>
      <c r="C11" s="14">
        <v>40451</v>
      </c>
      <c r="D11" s="12">
        <v>1163.33</v>
      </c>
      <c r="E11" s="12">
        <v>766.81</v>
      </c>
      <c r="F11" s="15">
        <v>396.52</v>
      </c>
      <c r="G11" s="12"/>
    </row>
    <row r="12" spans="1:7" ht="15.75" x14ac:dyDescent="0.25">
      <c r="A12" s="12">
        <v>112020</v>
      </c>
      <c r="B12" s="16" t="s">
        <v>260</v>
      </c>
      <c r="C12" s="14">
        <v>40358</v>
      </c>
      <c r="D12" s="12">
        <v>137.5</v>
      </c>
      <c r="E12" s="12">
        <v>137.5</v>
      </c>
      <c r="F12" s="15">
        <v>0</v>
      </c>
      <c r="G12" s="12"/>
    </row>
    <row r="13" spans="1:7" ht="15.75" x14ac:dyDescent="0.25">
      <c r="A13" s="12">
        <v>112030</v>
      </c>
      <c r="B13" s="16" t="s">
        <v>261</v>
      </c>
      <c r="C13" s="14" t="s">
        <v>262</v>
      </c>
      <c r="D13" s="12">
        <v>32.5</v>
      </c>
      <c r="E13" s="12">
        <v>32.5</v>
      </c>
      <c r="F13" s="15">
        <v>0</v>
      </c>
      <c r="G13" s="12"/>
    </row>
    <row r="14" spans="1:7" x14ac:dyDescent="0.25">
      <c r="D14" s="23">
        <f>SUM(D3:D13)</f>
        <v>22354.370000000003</v>
      </c>
      <c r="E14" s="23">
        <f>SUM(E3:E13)</f>
        <v>19747.170000000002</v>
      </c>
      <c r="F14" s="23">
        <f>SUM(F3:F13)</f>
        <v>2607.1999999999998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2" sqref="B22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23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103026</v>
      </c>
      <c r="B3" s="13" t="s">
        <v>23</v>
      </c>
      <c r="C3" s="14">
        <v>34700</v>
      </c>
      <c r="D3" s="12">
        <v>26882.59</v>
      </c>
      <c r="E3" s="12">
        <v>20640.18</v>
      </c>
      <c r="F3" s="15">
        <v>6242.41</v>
      </c>
      <c r="G3" s="12"/>
    </row>
    <row r="4" spans="1:7" ht="15.75" x14ac:dyDescent="0.25">
      <c r="A4" s="12">
        <v>104364</v>
      </c>
      <c r="B4" s="12" t="s">
        <v>24</v>
      </c>
      <c r="C4" s="14">
        <v>39051</v>
      </c>
      <c r="D4" s="12">
        <v>10817.5</v>
      </c>
      <c r="E4" s="12">
        <v>10817.5</v>
      </c>
      <c r="F4" s="15">
        <v>0</v>
      </c>
      <c r="G4" s="12"/>
    </row>
    <row r="5" spans="1:7" ht="15.75" x14ac:dyDescent="0.25">
      <c r="A5" s="12">
        <v>104363</v>
      </c>
      <c r="B5" s="12" t="s">
        <v>24</v>
      </c>
      <c r="C5" s="14">
        <v>39051</v>
      </c>
      <c r="D5" s="12">
        <v>10817.5</v>
      </c>
      <c r="E5" s="12">
        <v>10817.5</v>
      </c>
      <c r="F5" s="15">
        <v>0</v>
      </c>
      <c r="G5" s="12"/>
    </row>
    <row r="6" spans="1:7" ht="15.75" x14ac:dyDescent="0.25">
      <c r="A6" s="12">
        <v>112017</v>
      </c>
      <c r="B6" s="16" t="s">
        <v>260</v>
      </c>
      <c r="C6" s="14">
        <v>40358</v>
      </c>
      <c r="D6" s="12">
        <v>137.5</v>
      </c>
      <c r="E6" s="12">
        <v>137.5</v>
      </c>
      <c r="F6" s="15">
        <v>0</v>
      </c>
      <c r="G6" s="12"/>
    </row>
    <row r="7" spans="1:7" ht="15.75" x14ac:dyDescent="0.25">
      <c r="A7" s="12">
        <v>112027</v>
      </c>
      <c r="B7" s="16" t="s">
        <v>261</v>
      </c>
      <c r="C7" s="14">
        <v>40358</v>
      </c>
      <c r="D7" s="12">
        <v>32.5</v>
      </c>
      <c r="E7" s="12">
        <v>32.5</v>
      </c>
      <c r="F7" s="15">
        <v>0</v>
      </c>
      <c r="G7" s="12"/>
    </row>
    <row r="8" spans="1:7" ht="15.75" hidden="1" x14ac:dyDescent="0.25">
      <c r="A8" s="12"/>
      <c r="B8" s="16"/>
      <c r="C8" s="14"/>
      <c r="D8" s="12"/>
      <c r="E8" s="12"/>
      <c r="F8" s="15"/>
      <c r="G8" s="12"/>
    </row>
    <row r="9" spans="1:7" ht="15.75" hidden="1" x14ac:dyDescent="0.25">
      <c r="A9" s="12"/>
      <c r="B9" s="16"/>
      <c r="C9" s="14"/>
      <c r="D9" s="12"/>
      <c r="E9" s="12"/>
      <c r="F9" s="15"/>
      <c r="G9" s="12"/>
    </row>
    <row r="10" spans="1:7" x14ac:dyDescent="0.25">
      <c r="D10" s="23">
        <f>SUM(D3:D9)</f>
        <v>48687.59</v>
      </c>
      <c r="E10" s="23">
        <f>SUM(E3:E9)</f>
        <v>42445.18</v>
      </c>
      <c r="F10" s="23">
        <f>SUM(F3:F9)</f>
        <v>6242.41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23" sqref="F23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21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103026</v>
      </c>
      <c r="B3" s="13" t="s">
        <v>21</v>
      </c>
      <c r="C3" s="14">
        <v>31413</v>
      </c>
      <c r="D3" s="12">
        <v>65498.37</v>
      </c>
      <c r="E3" s="12">
        <v>43540.72</v>
      </c>
      <c r="F3" s="15">
        <v>21957.65</v>
      </c>
      <c r="G3" s="12"/>
    </row>
    <row r="4" spans="1:7" ht="15.75" x14ac:dyDescent="0.25">
      <c r="A4" s="12">
        <v>104368</v>
      </c>
      <c r="B4" s="12" t="s">
        <v>22</v>
      </c>
      <c r="C4" s="14">
        <v>39623</v>
      </c>
      <c r="D4" s="12">
        <v>24145</v>
      </c>
      <c r="E4" s="12">
        <v>18541.23</v>
      </c>
      <c r="F4" s="15">
        <v>5603.77</v>
      </c>
      <c r="G4" s="12"/>
    </row>
    <row r="5" spans="1:7" ht="15.75" x14ac:dyDescent="0.25">
      <c r="A5" s="12">
        <v>104369</v>
      </c>
      <c r="B5" s="12" t="s">
        <v>22</v>
      </c>
      <c r="C5" s="14">
        <v>39623</v>
      </c>
      <c r="D5" s="12">
        <v>24145</v>
      </c>
      <c r="E5" s="12">
        <v>18541.23</v>
      </c>
      <c r="F5" s="15">
        <v>5603.77</v>
      </c>
      <c r="G5" s="12"/>
    </row>
    <row r="6" spans="1:7" ht="15.75" x14ac:dyDescent="0.25">
      <c r="A6" s="12">
        <v>112018</v>
      </c>
      <c r="B6" s="16" t="s">
        <v>260</v>
      </c>
      <c r="C6" s="14">
        <v>40358</v>
      </c>
      <c r="D6" s="12">
        <v>137.5</v>
      </c>
      <c r="E6" s="12">
        <v>13750</v>
      </c>
      <c r="F6" s="15">
        <v>0</v>
      </c>
      <c r="G6" s="12"/>
    </row>
    <row r="7" spans="1:7" ht="15.75" x14ac:dyDescent="0.25">
      <c r="A7" s="12">
        <v>112028</v>
      </c>
      <c r="B7" s="16" t="s">
        <v>261</v>
      </c>
      <c r="C7" s="14">
        <v>40358</v>
      </c>
      <c r="D7" s="12">
        <v>32.5</v>
      </c>
      <c r="E7" s="12">
        <v>32.5</v>
      </c>
      <c r="F7" s="15"/>
      <c r="G7" s="12"/>
    </row>
    <row r="8" spans="1:7" x14ac:dyDescent="0.25">
      <c r="D8" s="23">
        <f>SUM(D3:D7)</f>
        <v>113958.37</v>
      </c>
      <c r="E8" s="23">
        <f>SUM(E3:E7)</f>
        <v>94405.68</v>
      </c>
      <c r="F8" s="23">
        <f>SUM(F3:F7)</f>
        <v>33165.19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37" sqref="B37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18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103017</v>
      </c>
      <c r="B3" s="13" t="s">
        <v>18</v>
      </c>
      <c r="C3" s="14">
        <v>26299</v>
      </c>
      <c r="D3" s="12">
        <v>15100.04</v>
      </c>
      <c r="E3" s="12">
        <v>15099.74</v>
      </c>
      <c r="F3" s="15">
        <v>0.3</v>
      </c>
      <c r="G3" s="12"/>
    </row>
    <row r="4" spans="1:7" ht="15.75" x14ac:dyDescent="0.25">
      <c r="A4" s="12">
        <v>104229</v>
      </c>
      <c r="B4" s="12" t="s">
        <v>19</v>
      </c>
      <c r="C4" s="14">
        <v>37589</v>
      </c>
      <c r="D4" s="12">
        <v>2789.42</v>
      </c>
      <c r="E4" s="12">
        <v>2789.42</v>
      </c>
      <c r="F4" s="15">
        <v>0</v>
      </c>
      <c r="G4" s="12"/>
    </row>
    <row r="5" spans="1:7" ht="15.75" x14ac:dyDescent="0.25">
      <c r="A5" s="12">
        <v>104227</v>
      </c>
      <c r="B5" s="12" t="s">
        <v>20</v>
      </c>
      <c r="C5" s="14">
        <v>37554</v>
      </c>
      <c r="D5" s="12">
        <v>8730.5300000000007</v>
      </c>
      <c r="E5" s="12">
        <v>8730.5300000000007</v>
      </c>
      <c r="F5" s="15">
        <v>0</v>
      </c>
      <c r="G5" s="12"/>
    </row>
    <row r="6" spans="1:7" ht="15.75" hidden="1" x14ac:dyDescent="0.25">
      <c r="A6" s="12"/>
      <c r="B6" s="16"/>
      <c r="C6" s="14"/>
      <c r="D6" s="12"/>
      <c r="E6" s="12"/>
      <c r="F6" s="15"/>
      <c r="G6" s="12"/>
    </row>
    <row r="7" spans="1:7" ht="15.75" hidden="1" x14ac:dyDescent="0.25">
      <c r="A7" s="12"/>
      <c r="B7" s="16"/>
      <c r="C7" s="14"/>
      <c r="D7" s="12"/>
      <c r="E7" s="12"/>
      <c r="F7" s="15"/>
      <c r="G7" s="12"/>
    </row>
    <row r="8" spans="1:7" x14ac:dyDescent="0.25">
      <c r="D8" s="23">
        <f>SUM(D3:D7)</f>
        <v>26619.989999999998</v>
      </c>
      <c r="E8" s="23">
        <f>SUM(E3:E7)</f>
        <v>26619.690000000002</v>
      </c>
      <c r="F8" s="23">
        <f>SUM(F3:F7)</f>
        <v>0.3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22" sqref="D22"/>
    </sheetView>
  </sheetViews>
  <sheetFormatPr defaultRowHeight="15" x14ac:dyDescent="0.25"/>
  <cols>
    <col min="1" max="1" width="9.28515625" bestFit="1" customWidth="1"/>
    <col min="2" max="2" width="37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14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103023</v>
      </c>
      <c r="B3" s="13" t="s">
        <v>15</v>
      </c>
      <c r="C3" s="14">
        <v>29952</v>
      </c>
      <c r="D3" s="12">
        <v>88490.81</v>
      </c>
      <c r="E3" s="12">
        <v>53927.1</v>
      </c>
      <c r="F3" s="15">
        <v>34563.71</v>
      </c>
      <c r="G3" s="12"/>
    </row>
    <row r="4" spans="1:7" ht="15.75" x14ac:dyDescent="0.25">
      <c r="A4" s="12">
        <v>104571</v>
      </c>
      <c r="B4" s="12" t="s">
        <v>16</v>
      </c>
      <c r="C4" s="14">
        <v>42373</v>
      </c>
      <c r="D4" s="12">
        <v>6047</v>
      </c>
      <c r="E4" s="12">
        <v>755.88</v>
      </c>
      <c r="F4" s="15">
        <v>5291.12</v>
      </c>
      <c r="G4" s="12"/>
    </row>
    <row r="5" spans="1:7" ht="15.75" x14ac:dyDescent="0.25">
      <c r="A5" s="12">
        <v>104542</v>
      </c>
      <c r="B5" s="12" t="s">
        <v>17</v>
      </c>
      <c r="C5" s="14">
        <v>41240</v>
      </c>
      <c r="D5" s="12">
        <v>7687.5</v>
      </c>
      <c r="E5" s="12">
        <v>6406.5</v>
      </c>
      <c r="F5" s="15">
        <v>1281</v>
      </c>
      <c r="G5" s="12"/>
    </row>
    <row r="6" spans="1:7" ht="15.75" x14ac:dyDescent="0.25">
      <c r="A6" s="12">
        <v>104382</v>
      </c>
      <c r="B6" s="16" t="s">
        <v>12</v>
      </c>
      <c r="C6" s="14">
        <v>39811</v>
      </c>
      <c r="D6" s="12">
        <v>15384</v>
      </c>
      <c r="E6" s="12">
        <v>13064.49</v>
      </c>
      <c r="F6" s="15">
        <v>2319.5100000000002</v>
      </c>
      <c r="G6" s="12"/>
    </row>
    <row r="7" spans="1:7" ht="15.75" x14ac:dyDescent="0.25">
      <c r="A7" s="12">
        <v>104383</v>
      </c>
      <c r="B7" s="16" t="s">
        <v>12</v>
      </c>
      <c r="C7" s="14">
        <v>39811</v>
      </c>
      <c r="D7" s="12">
        <v>15384</v>
      </c>
      <c r="E7" s="12">
        <v>13064.49</v>
      </c>
      <c r="F7" s="15">
        <v>2319.5100000000002</v>
      </c>
      <c r="G7" s="12"/>
    </row>
    <row r="8" spans="1:7" x14ac:dyDescent="0.25">
      <c r="D8" s="23">
        <f>SUM(D3:D7)</f>
        <v>132993.31</v>
      </c>
      <c r="E8" s="23">
        <f>SUM(E3:E7)</f>
        <v>87218.46</v>
      </c>
      <c r="F8" s="23">
        <f>SUM(F3:F7)</f>
        <v>45774.850000000006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9" sqref="G9"/>
    </sheetView>
  </sheetViews>
  <sheetFormatPr defaultRowHeight="15" x14ac:dyDescent="0.25"/>
  <cols>
    <col min="1" max="1" width="9.28515625" bestFit="1" customWidth="1"/>
    <col min="2" max="2" width="33.28515625" customWidth="1"/>
    <col min="3" max="3" width="11.28515625" bestFit="1" customWidth="1"/>
    <col min="4" max="4" width="11" customWidth="1"/>
    <col min="5" max="5" width="9.5703125" customWidth="1"/>
    <col min="6" max="6" width="11.5703125" customWidth="1"/>
    <col min="7" max="7" width="39.7109375" customWidth="1"/>
  </cols>
  <sheetData>
    <row r="1" spans="1:7" ht="21.75" thickBot="1" x14ac:dyDescent="0.4">
      <c r="B1" s="22" t="s">
        <v>9</v>
      </c>
    </row>
    <row r="2" spans="1:7" ht="45" x14ac:dyDescent="0.25">
      <c r="A2" s="17" t="s">
        <v>0</v>
      </c>
      <c r="B2" s="18" t="s">
        <v>1</v>
      </c>
      <c r="C2" s="19" t="s">
        <v>2</v>
      </c>
      <c r="D2" s="19" t="s">
        <v>3</v>
      </c>
      <c r="E2" s="18" t="s">
        <v>4</v>
      </c>
      <c r="F2" s="20" t="s">
        <v>5</v>
      </c>
      <c r="G2" s="21" t="s">
        <v>13</v>
      </c>
    </row>
    <row r="3" spans="1:7" ht="27" customHeight="1" x14ac:dyDescent="0.25">
      <c r="A3" s="12">
        <v>103027</v>
      </c>
      <c r="B3" s="13" t="s">
        <v>10</v>
      </c>
      <c r="C3" s="14">
        <v>31413</v>
      </c>
      <c r="D3" s="12">
        <v>70320.56</v>
      </c>
      <c r="E3" s="12">
        <v>54925.68</v>
      </c>
      <c r="F3" s="15">
        <v>15394.88</v>
      </c>
      <c r="G3" s="12"/>
    </row>
    <row r="4" spans="1:7" ht="15.75" x14ac:dyDescent="0.25">
      <c r="A4" s="12">
        <v>104372</v>
      </c>
      <c r="B4" s="12" t="s">
        <v>11</v>
      </c>
      <c r="C4" s="14">
        <v>39623</v>
      </c>
      <c r="D4" s="12">
        <v>22978</v>
      </c>
      <c r="E4" s="12">
        <v>17645.099999999999</v>
      </c>
      <c r="F4" s="15">
        <v>5332.9</v>
      </c>
      <c r="G4" s="12"/>
    </row>
    <row r="5" spans="1:7" ht="15.75" x14ac:dyDescent="0.25">
      <c r="A5" s="12">
        <v>104373</v>
      </c>
      <c r="B5" s="12" t="s">
        <v>11</v>
      </c>
      <c r="C5" s="14">
        <v>39623</v>
      </c>
      <c r="D5" s="12">
        <v>22978</v>
      </c>
      <c r="E5" s="12">
        <v>17645.099999999999</v>
      </c>
      <c r="F5" s="15">
        <v>5332.9</v>
      </c>
      <c r="G5" s="12"/>
    </row>
    <row r="6" spans="1:7" ht="15.75" x14ac:dyDescent="0.25">
      <c r="A6" s="12">
        <v>104382</v>
      </c>
      <c r="B6" s="16" t="s">
        <v>12</v>
      </c>
      <c r="C6" s="14">
        <v>39811</v>
      </c>
      <c r="D6" s="12">
        <v>15384</v>
      </c>
      <c r="E6" s="12">
        <v>13064.49</v>
      </c>
      <c r="F6" s="15">
        <v>2319.5100000000002</v>
      </c>
      <c r="G6" s="12"/>
    </row>
    <row r="7" spans="1:7" ht="15.75" x14ac:dyDescent="0.25">
      <c r="A7" s="12">
        <v>104377</v>
      </c>
      <c r="B7" s="16" t="s">
        <v>12</v>
      </c>
      <c r="C7" s="14">
        <v>39811</v>
      </c>
      <c r="D7" s="12">
        <v>15384</v>
      </c>
      <c r="E7" s="12">
        <v>13064.49</v>
      </c>
      <c r="F7" s="15">
        <v>2319.5100000000002</v>
      </c>
      <c r="G7" s="12"/>
    </row>
    <row r="8" spans="1:7" ht="15.75" x14ac:dyDescent="0.25">
      <c r="A8" s="12">
        <v>112016</v>
      </c>
      <c r="B8" s="16" t="s">
        <v>264</v>
      </c>
      <c r="C8" s="14">
        <v>41089</v>
      </c>
      <c r="D8" s="12">
        <v>137.5</v>
      </c>
      <c r="E8" s="12">
        <v>137.5</v>
      </c>
      <c r="F8" s="15">
        <v>0</v>
      </c>
      <c r="G8" s="12"/>
    </row>
    <row r="9" spans="1:7" ht="15.75" x14ac:dyDescent="0.25">
      <c r="A9" s="12">
        <v>112026</v>
      </c>
      <c r="B9" s="16" t="s">
        <v>265</v>
      </c>
      <c r="C9" s="14">
        <v>40358</v>
      </c>
      <c r="D9" s="12">
        <v>32.5</v>
      </c>
      <c r="E9" s="12">
        <v>32.5</v>
      </c>
      <c r="F9" s="15">
        <v>0</v>
      </c>
      <c r="G9" s="12"/>
    </row>
    <row r="10" spans="1:7" x14ac:dyDescent="0.25">
      <c r="D10" s="23">
        <f>SUM(D3:D9)</f>
        <v>147214.56</v>
      </c>
      <c r="E10" s="23">
        <f>SUM(E3:E9)</f>
        <v>116514.86000000002</v>
      </c>
      <c r="F10" s="23">
        <f>SUM(F3:F9)</f>
        <v>30699.700000000004</v>
      </c>
    </row>
  </sheetData>
  <pageMargins left="0.70866141732283472" right="0.19685039370078741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D3" sqref="D3:F6"/>
    </sheetView>
  </sheetViews>
  <sheetFormatPr defaultRowHeight="15" x14ac:dyDescent="0.25"/>
  <cols>
    <col min="2" max="2" width="36.5703125" customWidth="1"/>
    <col min="3" max="3" width="10.140625" bestFit="1" customWidth="1"/>
    <col min="7" max="7" width="28.140625" customWidth="1"/>
  </cols>
  <sheetData>
    <row r="1" spans="1:7" ht="19.5" thickBot="1" x14ac:dyDescent="0.35">
      <c r="B1" s="2" t="s">
        <v>8</v>
      </c>
    </row>
    <row r="2" spans="1:7" ht="45.75" thickBot="1" x14ac:dyDescent="0.3">
      <c r="A2" s="8" t="s">
        <v>0</v>
      </c>
      <c r="B2" s="9" t="s">
        <v>1</v>
      </c>
      <c r="C2" s="10" t="s">
        <v>2</v>
      </c>
      <c r="D2" s="10" t="s">
        <v>3</v>
      </c>
      <c r="E2" s="9" t="s">
        <v>4</v>
      </c>
      <c r="F2" s="34" t="s">
        <v>5</v>
      </c>
      <c r="G2" s="37" t="s">
        <v>266</v>
      </c>
    </row>
    <row r="3" spans="1:7" ht="27" customHeight="1" x14ac:dyDescent="0.25">
      <c r="A3" s="5">
        <v>103025</v>
      </c>
      <c r="B3" s="6" t="s">
        <v>6</v>
      </c>
      <c r="C3" s="7">
        <v>31413</v>
      </c>
      <c r="D3" s="5">
        <v>3520.9</v>
      </c>
      <c r="E3" s="5">
        <v>2517.9</v>
      </c>
      <c r="F3" s="35">
        <v>1003</v>
      </c>
      <c r="G3" s="3"/>
    </row>
    <row r="4" spans="1:7" x14ac:dyDescent="0.25">
      <c r="A4" s="3">
        <v>104551</v>
      </c>
      <c r="B4" s="3" t="s">
        <v>7</v>
      </c>
      <c r="C4" s="4">
        <v>41544</v>
      </c>
      <c r="D4" s="3">
        <v>7750</v>
      </c>
      <c r="E4" s="3">
        <v>5166.8</v>
      </c>
      <c r="F4" s="36">
        <v>2583.1999999999998</v>
      </c>
      <c r="G4" s="3"/>
    </row>
    <row r="5" spans="1:7" x14ac:dyDescent="0.25">
      <c r="A5" s="3">
        <v>112014</v>
      </c>
      <c r="B5" s="3" t="s">
        <v>260</v>
      </c>
      <c r="C5" s="4">
        <v>40358</v>
      </c>
      <c r="D5" s="3">
        <v>137.5</v>
      </c>
      <c r="E5" s="3">
        <v>137.5</v>
      </c>
      <c r="F5" s="36">
        <v>0</v>
      </c>
      <c r="G5" s="3"/>
    </row>
    <row r="6" spans="1:7" x14ac:dyDescent="0.25">
      <c r="A6" s="3">
        <v>112024</v>
      </c>
      <c r="B6" s="3" t="s">
        <v>261</v>
      </c>
      <c r="C6" s="4">
        <v>40358</v>
      </c>
      <c r="D6" s="3">
        <v>32.5</v>
      </c>
      <c r="E6" s="3">
        <v>32.5</v>
      </c>
      <c r="F6" s="36">
        <v>0</v>
      </c>
      <c r="G6" s="3"/>
    </row>
    <row r="7" spans="1:7" x14ac:dyDescent="0.25">
      <c r="D7" s="23">
        <f>SUM(D3:D6)</f>
        <v>11440.9</v>
      </c>
      <c r="E7" s="23">
        <f>SUM(E3:E6)</f>
        <v>7854.7000000000007</v>
      </c>
      <c r="F7" s="23">
        <f>SUM(F3:F6)</f>
        <v>3586.2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4"/>
  <sheetViews>
    <sheetView topLeftCell="B476" workbookViewId="0">
      <selection activeCell="E455" sqref="E455:E472"/>
    </sheetView>
  </sheetViews>
  <sheetFormatPr defaultRowHeight="15" x14ac:dyDescent="0.25"/>
  <cols>
    <col min="1" max="1" width="9.140625" hidden="1" customWidth="1"/>
    <col min="2" max="2" width="33.7109375" customWidth="1"/>
    <col min="3" max="4" width="6" customWidth="1"/>
    <col min="5" max="5" width="7" customWidth="1"/>
    <col min="6" max="6" width="11.28515625" customWidth="1"/>
    <col min="7" max="7" width="21.5703125" customWidth="1"/>
    <col min="8" max="8" width="20.140625" customWidth="1"/>
    <col min="9" max="9" width="21.42578125" customWidth="1"/>
    <col min="10" max="10" width="27.140625" customWidth="1"/>
  </cols>
  <sheetData>
    <row r="2" spans="1:10" ht="139.5" x14ac:dyDescent="0.35">
      <c r="A2" s="42" t="s">
        <v>267</v>
      </c>
      <c r="B2" s="42" t="s">
        <v>268</v>
      </c>
      <c r="C2" s="88" t="s">
        <v>482</v>
      </c>
      <c r="D2" s="88" t="s">
        <v>483</v>
      </c>
      <c r="E2" s="87" t="s">
        <v>493</v>
      </c>
      <c r="F2" s="43" t="s">
        <v>269</v>
      </c>
      <c r="G2" s="43" t="s">
        <v>270</v>
      </c>
      <c r="H2" s="44" t="s">
        <v>4</v>
      </c>
      <c r="I2" s="46" t="s">
        <v>5</v>
      </c>
      <c r="J2" s="47" t="s">
        <v>417</v>
      </c>
    </row>
    <row r="3" spans="1:10" ht="21" x14ac:dyDescent="0.35">
      <c r="A3" s="38">
        <v>1</v>
      </c>
      <c r="B3" s="48" t="s">
        <v>8</v>
      </c>
      <c r="C3" s="48"/>
      <c r="D3" s="48"/>
      <c r="E3" s="48"/>
      <c r="F3" s="49"/>
      <c r="G3" s="76">
        <f>G4+G5+G6+G7+G8</f>
        <v>11818.97</v>
      </c>
      <c r="H3" s="76">
        <f t="shared" ref="H3:I3" si="0">H4+H5+H6+H7+H8</f>
        <v>8342.27</v>
      </c>
      <c r="I3" s="76">
        <f t="shared" si="0"/>
        <v>3476.7000000000003</v>
      </c>
      <c r="J3" s="3"/>
    </row>
    <row r="4" spans="1:10" x14ac:dyDescent="0.25">
      <c r="A4" s="38"/>
      <c r="B4" s="60" t="s">
        <v>311</v>
      </c>
      <c r="C4" s="89">
        <v>1</v>
      </c>
      <c r="D4" s="60"/>
      <c r="E4" s="60" t="s">
        <v>492</v>
      </c>
      <c r="F4" s="60" t="s">
        <v>312</v>
      </c>
      <c r="G4" s="68">
        <v>3520.9</v>
      </c>
      <c r="H4" s="68">
        <v>2523.87</v>
      </c>
      <c r="I4" s="68">
        <v>997.03</v>
      </c>
      <c r="J4" s="3"/>
    </row>
    <row r="5" spans="1:10" x14ac:dyDescent="0.25">
      <c r="A5" s="38"/>
      <c r="B5" s="57" t="s">
        <v>7</v>
      </c>
      <c r="C5" s="89">
        <v>1</v>
      </c>
      <c r="D5" s="57"/>
      <c r="E5" s="60" t="s">
        <v>492</v>
      </c>
      <c r="F5" s="63">
        <v>41544</v>
      </c>
      <c r="G5" s="65">
        <v>7750</v>
      </c>
      <c r="H5" s="65">
        <v>5295.97</v>
      </c>
      <c r="I5" s="65">
        <v>2454.0300000000002</v>
      </c>
      <c r="J5" s="3"/>
    </row>
    <row r="6" spans="1:10" x14ac:dyDescent="0.25">
      <c r="A6" s="38"/>
      <c r="B6" s="57" t="s">
        <v>260</v>
      </c>
      <c r="C6" s="89">
        <v>1</v>
      </c>
      <c r="D6" s="57"/>
      <c r="E6" s="60" t="s">
        <v>492</v>
      </c>
      <c r="F6" s="63">
        <v>40358</v>
      </c>
      <c r="G6" s="65">
        <v>137.5</v>
      </c>
      <c r="H6" s="65">
        <v>137.5</v>
      </c>
      <c r="I6" s="65">
        <v>0</v>
      </c>
      <c r="J6" s="3"/>
    </row>
    <row r="7" spans="1:10" x14ac:dyDescent="0.25">
      <c r="A7" s="38"/>
      <c r="B7" s="62" t="s">
        <v>261</v>
      </c>
      <c r="C7" s="89">
        <v>1</v>
      </c>
      <c r="D7" s="62"/>
      <c r="E7" s="60" t="s">
        <v>492</v>
      </c>
      <c r="F7" s="63">
        <v>40358</v>
      </c>
      <c r="G7" s="65">
        <v>32.5</v>
      </c>
      <c r="H7" s="65">
        <v>32.5</v>
      </c>
      <c r="I7" s="65">
        <v>0</v>
      </c>
      <c r="J7" s="3"/>
    </row>
    <row r="8" spans="1:10" x14ac:dyDescent="0.25">
      <c r="A8" s="38"/>
      <c r="B8" s="62" t="s">
        <v>453</v>
      </c>
      <c r="C8" s="89">
        <v>1</v>
      </c>
      <c r="D8" s="62"/>
      <c r="E8" s="60" t="s">
        <v>492</v>
      </c>
      <c r="F8" s="63">
        <v>39141</v>
      </c>
      <c r="G8" s="65">
        <v>378.07</v>
      </c>
      <c r="H8" s="65">
        <v>352.43</v>
      </c>
      <c r="I8" s="65">
        <v>25.64</v>
      </c>
      <c r="J8" s="3"/>
    </row>
    <row r="9" spans="1:10" ht="21" x14ac:dyDescent="0.35">
      <c r="A9" s="38"/>
      <c r="B9" s="48" t="s">
        <v>10</v>
      </c>
      <c r="C9" s="48"/>
      <c r="D9" s="48"/>
      <c r="E9" s="48"/>
      <c r="F9" s="39"/>
      <c r="G9" s="76">
        <f>G10+G11+G12+G13+G14+G15+G16</f>
        <v>147214.56</v>
      </c>
      <c r="H9" s="76">
        <f t="shared" ref="H9:I9" si="1">H10+H11+H12+H13+H14+H15+H16</f>
        <v>117232.74000000002</v>
      </c>
      <c r="I9" s="76">
        <f t="shared" si="1"/>
        <v>29981.82</v>
      </c>
      <c r="J9" s="3"/>
    </row>
    <row r="10" spans="1:10" x14ac:dyDescent="0.25">
      <c r="A10" s="38"/>
      <c r="B10" s="62" t="s">
        <v>10</v>
      </c>
      <c r="C10" s="62">
        <v>1</v>
      </c>
      <c r="D10" s="62"/>
      <c r="E10" s="62" t="s">
        <v>492</v>
      </c>
      <c r="F10" s="63">
        <v>31413</v>
      </c>
      <c r="G10" s="65">
        <v>70320.56</v>
      </c>
      <c r="H10" s="65">
        <v>55240.66</v>
      </c>
      <c r="I10" s="65">
        <v>15079.9</v>
      </c>
      <c r="J10" s="3"/>
    </row>
    <row r="11" spans="1:10" x14ac:dyDescent="0.25">
      <c r="A11" s="38"/>
      <c r="B11" s="62" t="s">
        <v>411</v>
      </c>
      <c r="C11" s="62">
        <v>1</v>
      </c>
      <c r="D11" s="62"/>
      <c r="E11" s="62" t="s">
        <v>492</v>
      </c>
      <c r="F11" s="63">
        <v>39623</v>
      </c>
      <c r="G11" s="65">
        <v>22978</v>
      </c>
      <c r="H11" s="65">
        <v>17745.72</v>
      </c>
      <c r="I11" s="65">
        <v>5232.28</v>
      </c>
      <c r="J11" s="3" t="s">
        <v>412</v>
      </c>
    </row>
    <row r="12" spans="1:10" x14ac:dyDescent="0.25">
      <c r="A12" s="38"/>
      <c r="B12" s="62" t="s">
        <v>411</v>
      </c>
      <c r="C12" s="62">
        <v>1</v>
      </c>
      <c r="D12" s="62"/>
      <c r="E12" s="62" t="s">
        <v>492</v>
      </c>
      <c r="F12" s="63">
        <v>39623</v>
      </c>
      <c r="G12" s="65">
        <v>22978</v>
      </c>
      <c r="H12" s="65">
        <v>17745.72</v>
      </c>
      <c r="I12" s="65">
        <v>5232.28</v>
      </c>
      <c r="J12" s="3" t="s">
        <v>413</v>
      </c>
    </row>
    <row r="13" spans="1:10" x14ac:dyDescent="0.25">
      <c r="A13" s="38"/>
      <c r="B13" s="62" t="s">
        <v>12</v>
      </c>
      <c r="C13" s="62">
        <v>1</v>
      </c>
      <c r="D13" s="62"/>
      <c r="E13" s="62" t="s">
        <v>492</v>
      </c>
      <c r="F13" s="63">
        <v>39811</v>
      </c>
      <c r="G13" s="65">
        <v>15384</v>
      </c>
      <c r="H13" s="65">
        <v>13165.32</v>
      </c>
      <c r="I13" s="65">
        <v>2218.6799999999998</v>
      </c>
      <c r="J13" s="3"/>
    </row>
    <row r="14" spans="1:10" x14ac:dyDescent="0.25">
      <c r="A14" s="38"/>
      <c r="B14" s="62" t="s">
        <v>12</v>
      </c>
      <c r="C14" s="62">
        <v>1</v>
      </c>
      <c r="D14" s="62"/>
      <c r="E14" s="62" t="s">
        <v>492</v>
      </c>
      <c r="F14" s="63">
        <v>39811</v>
      </c>
      <c r="G14" s="65">
        <v>15384</v>
      </c>
      <c r="H14" s="65">
        <v>13165.32</v>
      </c>
      <c r="I14" s="65">
        <v>2218.6799999999998</v>
      </c>
      <c r="J14" s="3"/>
    </row>
    <row r="15" spans="1:10" x14ac:dyDescent="0.25">
      <c r="A15" s="38"/>
      <c r="B15" s="62" t="s">
        <v>260</v>
      </c>
      <c r="C15" s="62">
        <v>1</v>
      </c>
      <c r="D15" s="62"/>
      <c r="E15" s="62" t="s">
        <v>492</v>
      </c>
      <c r="F15" s="63">
        <v>40358</v>
      </c>
      <c r="G15" s="65">
        <v>137.5</v>
      </c>
      <c r="H15" s="65">
        <v>137.5</v>
      </c>
      <c r="I15" s="65"/>
      <c r="J15" s="3"/>
    </row>
    <row r="16" spans="1:10" x14ac:dyDescent="0.25">
      <c r="A16" s="38"/>
      <c r="B16" s="62" t="s">
        <v>261</v>
      </c>
      <c r="C16" s="62">
        <v>1</v>
      </c>
      <c r="D16" s="62"/>
      <c r="E16" s="62" t="s">
        <v>492</v>
      </c>
      <c r="F16" s="63">
        <v>40358</v>
      </c>
      <c r="G16" s="65">
        <v>32.5</v>
      </c>
      <c r="H16" s="65">
        <v>32.5</v>
      </c>
      <c r="I16" s="65"/>
      <c r="J16" s="3"/>
    </row>
    <row r="17" spans="1:10" ht="21" x14ac:dyDescent="0.35">
      <c r="A17" s="38"/>
      <c r="B17" s="48" t="s">
        <v>18</v>
      </c>
      <c r="C17" s="48"/>
      <c r="D17" s="48"/>
      <c r="E17" s="48"/>
      <c r="F17" s="39"/>
      <c r="G17" s="76">
        <f>G18+G19+G20</f>
        <v>26619.989999999998</v>
      </c>
      <c r="H17" s="76">
        <f t="shared" ref="H17:I17" si="2">H18+H19+H20</f>
        <v>26619.989999999998</v>
      </c>
      <c r="I17" s="76">
        <f t="shared" si="2"/>
        <v>0</v>
      </c>
      <c r="J17" s="3"/>
    </row>
    <row r="18" spans="1:10" x14ac:dyDescent="0.25">
      <c r="A18" s="38"/>
      <c r="B18" s="62" t="s">
        <v>18</v>
      </c>
      <c r="C18" s="62">
        <v>1</v>
      </c>
      <c r="D18" s="62"/>
      <c r="E18" s="62" t="s">
        <v>492</v>
      </c>
      <c r="F18" s="63">
        <v>26299</v>
      </c>
      <c r="G18" s="65">
        <v>15100.04</v>
      </c>
      <c r="H18" s="65">
        <v>15100.04</v>
      </c>
      <c r="I18" s="65"/>
      <c r="J18" s="3"/>
    </row>
    <row r="19" spans="1:10" x14ac:dyDescent="0.25">
      <c r="A19" s="38"/>
      <c r="B19" s="62" t="s">
        <v>19</v>
      </c>
      <c r="C19" s="62">
        <v>1</v>
      </c>
      <c r="D19" s="62"/>
      <c r="E19" s="62" t="s">
        <v>492</v>
      </c>
      <c r="F19" s="63">
        <v>37589</v>
      </c>
      <c r="G19" s="65">
        <v>2789.42</v>
      </c>
      <c r="H19" s="65">
        <v>2789.42</v>
      </c>
      <c r="I19" s="65"/>
      <c r="J19" s="3"/>
    </row>
    <row r="20" spans="1:10" x14ac:dyDescent="0.25">
      <c r="A20" s="38"/>
      <c r="B20" s="62" t="s">
        <v>414</v>
      </c>
      <c r="C20" s="62">
        <v>1</v>
      </c>
      <c r="D20" s="62"/>
      <c r="E20" s="62" t="s">
        <v>492</v>
      </c>
      <c r="F20" s="63">
        <v>37554</v>
      </c>
      <c r="G20" s="65">
        <v>8730.5300000000007</v>
      </c>
      <c r="H20" s="65">
        <v>8730.5300000000007</v>
      </c>
      <c r="I20" s="65"/>
      <c r="J20" s="3"/>
    </row>
    <row r="21" spans="1:10" ht="21" x14ac:dyDescent="0.35">
      <c r="A21" s="38"/>
      <c r="B21" s="48" t="s">
        <v>23</v>
      </c>
      <c r="C21" s="48"/>
      <c r="D21" s="48"/>
      <c r="E21" s="48"/>
      <c r="F21" s="39"/>
      <c r="G21" s="76">
        <f>G22+G23+G24+G25+G26</f>
        <v>48687.59</v>
      </c>
      <c r="H21" s="76">
        <f t="shared" ref="H21:I21" si="3">H22+H23+H24+H25+H26</f>
        <v>42571.95</v>
      </c>
      <c r="I21" s="76">
        <f t="shared" si="3"/>
        <v>6115.64</v>
      </c>
      <c r="J21" s="3"/>
    </row>
    <row r="22" spans="1:10" x14ac:dyDescent="0.25">
      <c r="A22" s="38"/>
      <c r="B22" s="62" t="s">
        <v>23</v>
      </c>
      <c r="C22" s="62">
        <v>1</v>
      </c>
      <c r="D22" s="62"/>
      <c r="E22" s="62" t="s">
        <v>492</v>
      </c>
      <c r="F22" s="63">
        <v>34700</v>
      </c>
      <c r="G22" s="65">
        <v>26882.59</v>
      </c>
      <c r="H22" s="65">
        <v>20766.95</v>
      </c>
      <c r="I22" s="65">
        <v>6115.64</v>
      </c>
      <c r="J22" s="3"/>
    </row>
    <row r="23" spans="1:10" x14ac:dyDescent="0.25">
      <c r="A23" s="38"/>
      <c r="B23" s="62" t="s">
        <v>24</v>
      </c>
      <c r="C23" s="62">
        <v>1</v>
      </c>
      <c r="D23" s="62"/>
      <c r="E23" s="62" t="s">
        <v>492</v>
      </c>
      <c r="F23" s="63">
        <v>39051</v>
      </c>
      <c r="G23" s="65">
        <v>10817.5</v>
      </c>
      <c r="H23" s="65">
        <v>10817.5</v>
      </c>
      <c r="I23" s="65"/>
      <c r="J23" s="3"/>
    </row>
    <row r="24" spans="1:10" x14ac:dyDescent="0.25">
      <c r="A24" s="38"/>
      <c r="B24" s="62" t="s">
        <v>24</v>
      </c>
      <c r="C24" s="62">
        <v>1</v>
      </c>
      <c r="D24" s="62"/>
      <c r="E24" s="62" t="s">
        <v>492</v>
      </c>
      <c r="F24" s="63">
        <v>39051</v>
      </c>
      <c r="G24" s="65">
        <v>10817.5</v>
      </c>
      <c r="H24" s="65">
        <v>10817.5</v>
      </c>
      <c r="I24" s="65"/>
      <c r="J24" s="3"/>
    </row>
    <row r="25" spans="1:10" x14ac:dyDescent="0.25">
      <c r="A25" s="38"/>
      <c r="B25" s="62" t="s">
        <v>260</v>
      </c>
      <c r="C25" s="62">
        <v>1</v>
      </c>
      <c r="D25" s="62"/>
      <c r="E25" s="62" t="s">
        <v>492</v>
      </c>
      <c r="F25" s="63">
        <v>40358</v>
      </c>
      <c r="G25" s="65">
        <v>137.5</v>
      </c>
      <c r="H25" s="65">
        <v>137.5</v>
      </c>
      <c r="I25" s="65"/>
      <c r="J25" s="3"/>
    </row>
    <row r="26" spans="1:10" x14ac:dyDescent="0.25">
      <c r="A26" s="38"/>
      <c r="B26" s="62" t="s">
        <v>261</v>
      </c>
      <c r="C26" s="62">
        <v>1</v>
      </c>
      <c r="D26" s="62"/>
      <c r="E26" s="62" t="s">
        <v>492</v>
      </c>
      <c r="F26" s="63">
        <v>40358</v>
      </c>
      <c r="G26" s="65">
        <v>32.5</v>
      </c>
      <c r="H26" s="65">
        <v>32.5</v>
      </c>
      <c r="I26" s="65"/>
      <c r="J26" s="3"/>
    </row>
    <row r="27" spans="1:10" ht="21" x14ac:dyDescent="0.35">
      <c r="A27" s="38"/>
      <c r="B27" s="48" t="s">
        <v>21</v>
      </c>
      <c r="C27" s="48"/>
      <c r="D27" s="48"/>
      <c r="E27" s="48"/>
      <c r="F27" s="39"/>
      <c r="G27" s="76">
        <f>G28+G29+G30+G31+G32</f>
        <v>113958.37</v>
      </c>
      <c r="H27" s="76">
        <f t="shared" ref="H27:I27" si="4">H28+H29+H30+H31+H32</f>
        <v>81206.87</v>
      </c>
      <c r="I27" s="76">
        <f t="shared" si="4"/>
        <v>32751.5</v>
      </c>
      <c r="J27" s="11"/>
    </row>
    <row r="28" spans="1:10" x14ac:dyDescent="0.25">
      <c r="A28" s="38"/>
      <c r="B28" s="62" t="s">
        <v>21</v>
      </c>
      <c r="C28" s="62">
        <v>1</v>
      </c>
      <c r="D28" s="62"/>
      <c r="E28" s="62" t="s">
        <v>492</v>
      </c>
      <c r="F28" s="63">
        <v>24838</v>
      </c>
      <c r="G28" s="65">
        <v>65498.37</v>
      </c>
      <c r="H28" s="65">
        <v>43742.95</v>
      </c>
      <c r="I28" s="65">
        <v>21755.42</v>
      </c>
      <c r="J28" s="3"/>
    </row>
    <row r="29" spans="1:10" x14ac:dyDescent="0.25">
      <c r="A29" s="38"/>
      <c r="B29" s="62" t="s">
        <v>411</v>
      </c>
      <c r="C29" s="62">
        <v>1</v>
      </c>
      <c r="D29" s="62"/>
      <c r="E29" s="62" t="s">
        <v>492</v>
      </c>
      <c r="F29" s="63">
        <v>39623</v>
      </c>
      <c r="G29" s="65">
        <v>24145</v>
      </c>
      <c r="H29" s="65">
        <v>18646.96</v>
      </c>
      <c r="I29" s="65">
        <v>5498.04</v>
      </c>
      <c r="J29" s="3"/>
    </row>
    <row r="30" spans="1:10" x14ac:dyDescent="0.25">
      <c r="A30" s="38"/>
      <c r="B30" s="62" t="s">
        <v>411</v>
      </c>
      <c r="C30" s="62">
        <v>1</v>
      </c>
      <c r="D30" s="62"/>
      <c r="E30" s="62" t="s">
        <v>492</v>
      </c>
      <c r="F30" s="63">
        <v>39623</v>
      </c>
      <c r="G30" s="65">
        <v>24145</v>
      </c>
      <c r="H30" s="65">
        <v>18646.96</v>
      </c>
      <c r="I30" s="65">
        <v>5498.04</v>
      </c>
      <c r="J30" s="3"/>
    </row>
    <row r="31" spans="1:10" x14ac:dyDescent="0.25">
      <c r="A31" s="38"/>
      <c r="B31" s="62" t="s">
        <v>260</v>
      </c>
      <c r="C31" s="62">
        <v>1</v>
      </c>
      <c r="D31" s="62"/>
      <c r="E31" s="62" t="s">
        <v>492</v>
      </c>
      <c r="F31" s="63">
        <v>40358</v>
      </c>
      <c r="G31" s="65">
        <v>137.5</v>
      </c>
      <c r="H31" s="65">
        <v>137.5</v>
      </c>
      <c r="I31" s="65"/>
      <c r="J31" s="3"/>
    </row>
    <row r="32" spans="1:10" x14ac:dyDescent="0.25">
      <c r="A32" s="38"/>
      <c r="B32" s="62" t="s">
        <v>261</v>
      </c>
      <c r="C32" s="62">
        <v>1</v>
      </c>
      <c r="D32" s="62"/>
      <c r="E32" s="62" t="s">
        <v>492</v>
      </c>
      <c r="F32" s="63">
        <v>40358</v>
      </c>
      <c r="G32" s="65">
        <v>32.5</v>
      </c>
      <c r="H32" s="65">
        <v>32.5</v>
      </c>
      <c r="I32" s="65"/>
      <c r="J32" s="3"/>
    </row>
    <row r="33" spans="1:10" ht="21" x14ac:dyDescent="0.35">
      <c r="A33" s="38"/>
      <c r="B33" s="48" t="s">
        <v>15</v>
      </c>
      <c r="C33" s="48"/>
      <c r="D33" s="48"/>
      <c r="E33" s="48"/>
      <c r="F33" s="39"/>
      <c r="G33" s="76">
        <f>G34+G35+G36+G37+G38+G39+G40</f>
        <v>118114.12</v>
      </c>
      <c r="H33" s="76">
        <f t="shared" ref="H33:I33" si="5">H34+H35+H36+H37+H38+H39+H40</f>
        <v>75214.31</v>
      </c>
      <c r="I33" s="76">
        <f t="shared" si="5"/>
        <v>42899.810000000005</v>
      </c>
      <c r="J33" s="3"/>
    </row>
    <row r="34" spans="1:10" x14ac:dyDescent="0.25">
      <c r="A34" s="38"/>
      <c r="B34" s="62" t="s">
        <v>15</v>
      </c>
      <c r="C34" s="62">
        <v>1</v>
      </c>
      <c r="D34" s="62"/>
      <c r="E34" s="62" t="s">
        <v>492</v>
      </c>
      <c r="F34" s="63">
        <v>29952</v>
      </c>
      <c r="G34" s="65">
        <v>88490.81</v>
      </c>
      <c r="H34" s="65">
        <v>54214.01</v>
      </c>
      <c r="I34" s="65">
        <v>34276.800000000003</v>
      </c>
      <c r="J34" s="3"/>
    </row>
    <row r="35" spans="1:10" x14ac:dyDescent="0.25">
      <c r="A35" s="38"/>
      <c r="B35" s="62" t="s">
        <v>415</v>
      </c>
      <c r="C35" s="62">
        <v>1</v>
      </c>
      <c r="D35" s="62"/>
      <c r="E35" s="62" t="s">
        <v>492</v>
      </c>
      <c r="F35" s="63">
        <v>42373</v>
      </c>
      <c r="G35" s="65">
        <v>6047</v>
      </c>
      <c r="H35" s="65">
        <v>818.87</v>
      </c>
      <c r="I35" s="65">
        <v>5228.13</v>
      </c>
      <c r="J35" s="3"/>
    </row>
    <row r="36" spans="1:10" x14ac:dyDescent="0.25">
      <c r="A36" s="38"/>
      <c r="B36" s="62" t="s">
        <v>416</v>
      </c>
      <c r="C36" s="62">
        <v>1</v>
      </c>
      <c r="D36" s="62"/>
      <c r="E36" s="62" t="s">
        <v>492</v>
      </c>
      <c r="F36" s="63">
        <v>41240</v>
      </c>
      <c r="G36" s="65">
        <v>7687.5</v>
      </c>
      <c r="H36" s="65">
        <v>6534.63</v>
      </c>
      <c r="I36" s="65">
        <v>1152.8699999999999</v>
      </c>
      <c r="J36" s="3"/>
    </row>
    <row r="37" spans="1:10" x14ac:dyDescent="0.25">
      <c r="A37" s="38"/>
      <c r="B37" s="62" t="s">
        <v>12</v>
      </c>
      <c r="C37" s="62">
        <v>1</v>
      </c>
      <c r="D37" s="62"/>
      <c r="E37" s="62" t="s">
        <v>492</v>
      </c>
      <c r="F37" s="63">
        <v>39811</v>
      </c>
      <c r="G37" s="65">
        <v>15384</v>
      </c>
      <c r="H37" s="65">
        <v>13165.32</v>
      </c>
      <c r="I37" s="65">
        <v>2218.6799999999998</v>
      </c>
      <c r="J37" s="3"/>
    </row>
    <row r="38" spans="1:10" x14ac:dyDescent="0.25">
      <c r="A38" s="38"/>
      <c r="B38" s="62" t="s">
        <v>449</v>
      </c>
      <c r="C38" s="62">
        <v>1</v>
      </c>
      <c r="D38" s="62"/>
      <c r="E38" s="62" t="s">
        <v>492</v>
      </c>
      <c r="F38" s="63">
        <v>39260</v>
      </c>
      <c r="G38" s="65">
        <v>334.81</v>
      </c>
      <c r="H38" s="65">
        <v>311.48</v>
      </c>
      <c r="I38" s="65">
        <v>23.33</v>
      </c>
      <c r="J38" s="3"/>
    </row>
    <row r="39" spans="1:10" x14ac:dyDescent="0.25">
      <c r="A39" s="38"/>
      <c r="B39" s="62" t="s">
        <v>260</v>
      </c>
      <c r="C39" s="62">
        <v>1</v>
      </c>
      <c r="D39" s="62"/>
      <c r="E39" s="62" t="s">
        <v>492</v>
      </c>
      <c r="F39" s="63">
        <v>40358</v>
      </c>
      <c r="G39" s="65">
        <v>137.5</v>
      </c>
      <c r="H39" s="65">
        <v>137.5</v>
      </c>
      <c r="I39" s="65"/>
      <c r="J39" s="3"/>
    </row>
    <row r="40" spans="1:10" x14ac:dyDescent="0.25">
      <c r="A40" s="38"/>
      <c r="B40" s="62" t="s">
        <v>261</v>
      </c>
      <c r="C40" s="62">
        <v>1</v>
      </c>
      <c r="D40" s="62"/>
      <c r="E40" s="62" t="s">
        <v>492</v>
      </c>
      <c r="F40" s="63">
        <v>40358</v>
      </c>
      <c r="G40" s="65">
        <v>32.5</v>
      </c>
      <c r="H40" s="65">
        <v>32.5</v>
      </c>
      <c r="I40" s="65"/>
      <c r="J40" s="3"/>
    </row>
    <row r="41" spans="1:10" ht="42" x14ac:dyDescent="0.35">
      <c r="A41" s="38"/>
      <c r="B41" s="90" t="s">
        <v>456</v>
      </c>
      <c r="C41" s="62">
        <v>1</v>
      </c>
      <c r="D41" s="82"/>
      <c r="E41" s="62" t="s">
        <v>492</v>
      </c>
      <c r="F41" s="58">
        <v>36453</v>
      </c>
      <c r="G41" s="83">
        <v>223</v>
      </c>
      <c r="H41" s="83">
        <v>217.39</v>
      </c>
      <c r="I41" s="83">
        <v>5.61</v>
      </c>
      <c r="J41" s="3"/>
    </row>
    <row r="42" spans="1:10" ht="21" x14ac:dyDescent="0.35">
      <c r="A42" s="38"/>
      <c r="B42" s="48" t="s">
        <v>418</v>
      </c>
      <c r="C42" s="48"/>
      <c r="D42" s="48"/>
      <c r="E42" s="48"/>
      <c r="F42" s="39"/>
      <c r="G42" s="76">
        <f>G43+G44+G45+G46+G47+G48</f>
        <v>43343.3</v>
      </c>
      <c r="H42" s="76">
        <f t="shared" ref="H42:I42" si="6">H43+H44+H45+H46+H47+H48</f>
        <v>43162.920000000006</v>
      </c>
      <c r="I42" s="76">
        <f t="shared" si="6"/>
        <v>180.38</v>
      </c>
      <c r="J42" s="3"/>
    </row>
    <row r="43" spans="1:10" x14ac:dyDescent="0.25">
      <c r="A43" s="38"/>
      <c r="B43" s="62" t="s">
        <v>419</v>
      </c>
      <c r="C43" s="62">
        <v>1</v>
      </c>
      <c r="D43" s="62"/>
      <c r="E43" s="62" t="s">
        <v>492</v>
      </c>
      <c r="F43" s="63">
        <v>14977</v>
      </c>
      <c r="G43" s="65">
        <v>1290.5999999999999</v>
      </c>
      <c r="H43" s="65">
        <v>1290.5999999999999</v>
      </c>
      <c r="I43" s="65"/>
      <c r="J43" s="3"/>
    </row>
    <row r="44" spans="1:10" x14ac:dyDescent="0.25">
      <c r="A44" s="38"/>
      <c r="B44" s="62" t="s">
        <v>420</v>
      </c>
      <c r="C44" s="62">
        <v>1</v>
      </c>
      <c r="D44" s="62"/>
      <c r="E44" s="62" t="s">
        <v>492</v>
      </c>
      <c r="F44" s="63">
        <v>17168</v>
      </c>
      <c r="G44" s="65">
        <v>3954.25</v>
      </c>
      <c r="H44" s="65">
        <v>3954.25</v>
      </c>
      <c r="I44" s="65"/>
      <c r="J44" s="3"/>
    </row>
    <row r="45" spans="1:10" x14ac:dyDescent="0.25">
      <c r="A45" s="38"/>
      <c r="B45" s="62" t="s">
        <v>421</v>
      </c>
      <c r="C45" s="62">
        <v>1</v>
      </c>
      <c r="D45" s="62"/>
      <c r="E45" s="62" t="s">
        <v>492</v>
      </c>
      <c r="F45" s="63">
        <v>34335</v>
      </c>
      <c r="G45" s="65">
        <v>11715</v>
      </c>
      <c r="H45" s="65">
        <v>11715</v>
      </c>
      <c r="I45" s="65"/>
      <c r="J45" s="3"/>
    </row>
    <row r="46" spans="1:10" x14ac:dyDescent="0.25">
      <c r="A46" s="38"/>
      <c r="B46" s="62" t="s">
        <v>422</v>
      </c>
      <c r="C46" s="62">
        <v>1</v>
      </c>
      <c r="D46" s="62"/>
      <c r="E46" s="62" t="s">
        <v>492</v>
      </c>
      <c r="F46" s="63">
        <v>24473</v>
      </c>
      <c r="G46" s="65">
        <v>2649</v>
      </c>
      <c r="H46" s="65">
        <v>2649</v>
      </c>
      <c r="I46" s="65"/>
      <c r="J46" s="3" t="s">
        <v>475</v>
      </c>
    </row>
    <row r="47" spans="1:10" x14ac:dyDescent="0.25">
      <c r="A47" s="38"/>
      <c r="B47" s="62" t="s">
        <v>423</v>
      </c>
      <c r="C47" s="62">
        <v>1</v>
      </c>
      <c r="D47" s="62"/>
      <c r="E47" s="62" t="s">
        <v>492</v>
      </c>
      <c r="F47" s="63">
        <v>14977</v>
      </c>
      <c r="G47" s="65">
        <v>23219.45</v>
      </c>
      <c r="H47" s="65">
        <v>23219.45</v>
      </c>
      <c r="I47" s="65"/>
      <c r="J47" s="3" t="s">
        <v>476</v>
      </c>
    </row>
    <row r="48" spans="1:10" x14ac:dyDescent="0.25">
      <c r="A48" s="38"/>
      <c r="B48" s="62" t="s">
        <v>467</v>
      </c>
      <c r="C48" s="62">
        <v>1</v>
      </c>
      <c r="D48" s="62"/>
      <c r="E48" s="62" t="s">
        <v>492</v>
      </c>
      <c r="F48" s="63">
        <v>41605</v>
      </c>
      <c r="G48" s="65">
        <v>515</v>
      </c>
      <c r="H48" s="65">
        <v>334.62</v>
      </c>
      <c r="I48" s="65">
        <v>180.38</v>
      </c>
      <c r="J48" s="3"/>
    </row>
    <row r="49" spans="1:10" ht="21" x14ac:dyDescent="0.35">
      <c r="A49" s="38"/>
      <c r="B49" s="48" t="s">
        <v>446</v>
      </c>
      <c r="C49" s="48"/>
      <c r="D49" s="48"/>
      <c r="E49" s="48"/>
      <c r="F49" s="39"/>
      <c r="G49" s="76">
        <f>G50+G51</f>
        <v>30494.04</v>
      </c>
      <c r="H49" s="76">
        <f t="shared" ref="H49:I49" si="7">H50+H51</f>
        <v>19600.48</v>
      </c>
      <c r="I49" s="76">
        <f t="shared" si="7"/>
        <v>10893.56</v>
      </c>
      <c r="J49" s="3"/>
    </row>
    <row r="50" spans="1:10" x14ac:dyDescent="0.25">
      <c r="A50" s="38"/>
      <c r="B50" s="62" t="s">
        <v>457</v>
      </c>
      <c r="C50" s="62">
        <v>1</v>
      </c>
      <c r="D50" s="62"/>
      <c r="E50" s="62" t="s">
        <v>492</v>
      </c>
      <c r="F50" s="63">
        <v>36453</v>
      </c>
      <c r="G50" s="65">
        <v>24694.04</v>
      </c>
      <c r="H50" s="65">
        <v>14636.55</v>
      </c>
      <c r="I50" s="65">
        <v>10057.49</v>
      </c>
      <c r="J50" s="3"/>
    </row>
    <row r="51" spans="1:10" x14ac:dyDescent="0.25">
      <c r="A51" s="38"/>
      <c r="B51" s="62" t="s">
        <v>447</v>
      </c>
      <c r="C51" s="62">
        <v>1</v>
      </c>
      <c r="D51" s="62"/>
      <c r="E51" s="62" t="s">
        <v>492</v>
      </c>
      <c r="F51" s="63">
        <v>39811</v>
      </c>
      <c r="G51" s="65">
        <v>5800</v>
      </c>
      <c r="H51" s="65">
        <v>4963.93</v>
      </c>
      <c r="I51" s="65">
        <v>836.07</v>
      </c>
      <c r="J51" s="3"/>
    </row>
    <row r="52" spans="1:10" ht="21" x14ac:dyDescent="0.35">
      <c r="A52" s="38"/>
      <c r="B52" s="48" t="s">
        <v>458</v>
      </c>
      <c r="C52" s="48"/>
      <c r="D52" s="48"/>
      <c r="E52" s="48"/>
      <c r="F52" s="39">
        <v>33334</v>
      </c>
      <c r="G52" s="76">
        <v>1510.8</v>
      </c>
      <c r="H52" s="76">
        <v>1510.8</v>
      </c>
      <c r="I52" s="76"/>
      <c r="J52" s="3" t="s">
        <v>459</v>
      </c>
    </row>
    <row r="53" spans="1:10" ht="21" x14ac:dyDescent="0.35">
      <c r="A53" s="38">
        <v>2</v>
      </c>
      <c r="B53" s="51" t="s">
        <v>34</v>
      </c>
      <c r="C53" s="51"/>
      <c r="D53" s="51"/>
      <c r="E53" s="51"/>
      <c r="F53" s="50"/>
      <c r="G53" s="76">
        <f>G54+G55+G56+G57+G58+G59+G60+G61+G62+G63+G64+G65+G66+G67+G68+G69+G70+G71+G72+G73+G74+G75+G76+G77+G78+G79+G80+G81+G82+G83+G84+G85+G86+G87+G88+G89+G90+G91+G92+G93+G94+G95+G96+G97+G98+G99+G100+G101+G102+G103+G104+G105+G106+G107+G108+G109+G110+G111+G112+G113</f>
        <v>1575237.94</v>
      </c>
      <c r="H53" s="76">
        <f t="shared" ref="H53" si="8">H54+H55+H56+H57+H58+H59+H60+H61+H62+H63+H64+H65+H66+H67+H68+H69+H70+H71+H72+H73+H74+H75+H76+H77+H78+H79+H80+H81+H82+H83+H84+H85+H86+H87+H88+H89+H90+H91+H92+H93+H94+H95+H96+H97+H98+H99+H100+H101+H102+H103+H104+H105+H106+H107+H108+H109+H110+H111+H112+H113</f>
        <v>916569.1800000004</v>
      </c>
      <c r="I53" s="76">
        <f>SUM(I54:I113)</f>
        <v>658668.75999999978</v>
      </c>
      <c r="J53" s="3"/>
    </row>
    <row r="54" spans="1:10" x14ac:dyDescent="0.25">
      <c r="A54" s="38"/>
      <c r="B54" s="62" t="s">
        <v>32</v>
      </c>
      <c r="C54" s="62">
        <v>1</v>
      </c>
      <c r="D54" s="62"/>
      <c r="E54" s="62" t="s">
        <v>492</v>
      </c>
      <c r="F54" s="60" t="s">
        <v>308</v>
      </c>
      <c r="G54" s="68">
        <v>506.01</v>
      </c>
      <c r="H54" s="68">
        <v>506.01</v>
      </c>
      <c r="I54" s="68" t="s">
        <v>67</v>
      </c>
      <c r="J54" s="3"/>
    </row>
    <row r="55" spans="1:10" x14ac:dyDescent="0.25">
      <c r="A55" s="38"/>
      <c r="B55" s="60" t="s">
        <v>309</v>
      </c>
      <c r="C55" s="62">
        <v>1</v>
      </c>
      <c r="D55" s="60"/>
      <c r="E55" s="62" t="s">
        <v>492</v>
      </c>
      <c r="F55" s="60" t="s">
        <v>310</v>
      </c>
      <c r="G55" s="68">
        <v>896283.97</v>
      </c>
      <c r="H55" s="68">
        <v>467611.88</v>
      </c>
      <c r="I55" s="68">
        <v>428672.09</v>
      </c>
      <c r="J55" s="3"/>
    </row>
    <row r="56" spans="1:10" x14ac:dyDescent="0.25">
      <c r="A56" s="38"/>
      <c r="B56" s="57" t="s">
        <v>34</v>
      </c>
      <c r="C56" s="62">
        <v>1</v>
      </c>
      <c r="D56" s="57"/>
      <c r="E56" s="62" t="s">
        <v>492</v>
      </c>
      <c r="F56" s="63">
        <v>25934</v>
      </c>
      <c r="G56" s="65">
        <v>24650.89</v>
      </c>
      <c r="H56" s="65">
        <v>24650.89</v>
      </c>
      <c r="I56" s="65">
        <v>0</v>
      </c>
      <c r="J56" s="3"/>
    </row>
    <row r="57" spans="1:10" x14ac:dyDescent="0.25">
      <c r="A57" s="38"/>
      <c r="B57" s="60" t="s">
        <v>35</v>
      </c>
      <c r="C57" s="62">
        <v>1</v>
      </c>
      <c r="D57" s="60"/>
      <c r="E57" s="62" t="s">
        <v>492</v>
      </c>
      <c r="F57" s="60" t="s">
        <v>314</v>
      </c>
      <c r="G57" s="68">
        <v>2602.4699999999998</v>
      </c>
      <c r="H57" s="68">
        <v>1477.47</v>
      </c>
      <c r="I57" s="68">
        <v>1125</v>
      </c>
      <c r="J57" s="3"/>
    </row>
    <row r="58" spans="1:10" x14ac:dyDescent="0.25">
      <c r="A58" s="38"/>
      <c r="B58" s="60" t="s">
        <v>320</v>
      </c>
      <c r="C58" s="62">
        <v>1</v>
      </c>
      <c r="D58" s="60"/>
      <c r="E58" s="62" t="s">
        <v>492</v>
      </c>
      <c r="F58" s="60" t="s">
        <v>312</v>
      </c>
      <c r="G58" s="68">
        <v>3107.67</v>
      </c>
      <c r="H58" s="68">
        <v>2038.34</v>
      </c>
      <c r="I58" s="68">
        <v>1069.33</v>
      </c>
      <c r="J58" s="3"/>
    </row>
    <row r="59" spans="1:10" x14ac:dyDescent="0.25">
      <c r="A59" s="38"/>
      <c r="B59" s="57" t="s">
        <v>37</v>
      </c>
      <c r="C59" s="62">
        <v>1</v>
      </c>
      <c r="D59" s="57"/>
      <c r="E59" s="62" t="s">
        <v>492</v>
      </c>
      <c r="F59" s="63">
        <v>20455</v>
      </c>
      <c r="G59" s="65">
        <v>3599.84</v>
      </c>
      <c r="H59" s="65">
        <v>3599.84</v>
      </c>
      <c r="I59" s="65">
        <v>0</v>
      </c>
      <c r="J59" s="3"/>
    </row>
    <row r="60" spans="1:10" x14ac:dyDescent="0.25">
      <c r="A60" s="38"/>
      <c r="B60" s="57" t="s">
        <v>38</v>
      </c>
      <c r="C60" s="62">
        <v>1</v>
      </c>
      <c r="D60" s="57"/>
      <c r="E60" s="62" t="s">
        <v>492</v>
      </c>
      <c r="F60" s="63">
        <v>20455</v>
      </c>
      <c r="G60" s="65">
        <v>3599.84</v>
      </c>
      <c r="H60" s="65">
        <v>3599.84</v>
      </c>
      <c r="I60" s="65">
        <v>0</v>
      </c>
      <c r="J60" s="3"/>
    </row>
    <row r="61" spans="1:10" x14ac:dyDescent="0.25">
      <c r="A61" s="38"/>
      <c r="B61" s="57" t="s">
        <v>39</v>
      </c>
      <c r="C61" s="62">
        <v>1</v>
      </c>
      <c r="D61" s="57"/>
      <c r="E61" s="62" t="s">
        <v>492</v>
      </c>
      <c r="F61" s="63">
        <v>25934</v>
      </c>
      <c r="G61" s="65">
        <v>6019.36</v>
      </c>
      <c r="H61" s="65">
        <v>5989.76</v>
      </c>
      <c r="I61" s="65">
        <v>29.6</v>
      </c>
      <c r="J61" s="3"/>
    </row>
    <row r="62" spans="1:10" x14ac:dyDescent="0.25">
      <c r="A62" s="38"/>
      <c r="B62" s="57" t="s">
        <v>40</v>
      </c>
      <c r="C62" s="62">
        <v>1</v>
      </c>
      <c r="D62" s="57"/>
      <c r="E62" s="62" t="s">
        <v>492</v>
      </c>
      <c r="F62" s="63">
        <v>25934</v>
      </c>
      <c r="G62" s="65">
        <v>6019.86</v>
      </c>
      <c r="H62" s="65">
        <v>5990.26</v>
      </c>
      <c r="I62" s="65">
        <v>29.6</v>
      </c>
      <c r="J62" s="3"/>
    </row>
    <row r="63" spans="1:10" x14ac:dyDescent="0.25">
      <c r="A63" s="38"/>
      <c r="B63" s="57" t="s">
        <v>41</v>
      </c>
      <c r="C63" s="62">
        <v>1</v>
      </c>
      <c r="D63" s="57"/>
      <c r="E63" s="62" t="s">
        <v>492</v>
      </c>
      <c r="F63" s="63">
        <v>22282</v>
      </c>
      <c r="G63" s="65">
        <v>3599.84</v>
      </c>
      <c r="H63" s="65">
        <v>3564.62</v>
      </c>
      <c r="I63" s="65">
        <v>35.22</v>
      </c>
      <c r="J63" s="3"/>
    </row>
    <row r="64" spans="1:10" x14ac:dyDescent="0.25">
      <c r="A64" s="38"/>
      <c r="B64" s="57" t="s">
        <v>42</v>
      </c>
      <c r="C64" s="62">
        <v>1</v>
      </c>
      <c r="D64" s="57"/>
      <c r="E64" s="62" t="s">
        <v>492</v>
      </c>
      <c r="F64" s="63">
        <v>20455</v>
      </c>
      <c r="G64" s="65">
        <v>2600</v>
      </c>
      <c r="H64" s="65">
        <v>2573.62</v>
      </c>
      <c r="I64" s="65">
        <v>26.38</v>
      </c>
      <c r="J64" s="3"/>
    </row>
    <row r="65" spans="1:10" x14ac:dyDescent="0.25">
      <c r="A65" s="38"/>
      <c r="B65" s="57" t="s">
        <v>271</v>
      </c>
      <c r="C65" s="62">
        <v>1</v>
      </c>
      <c r="D65" s="57"/>
      <c r="E65" s="62" t="s">
        <v>492</v>
      </c>
      <c r="F65" s="63">
        <v>28856</v>
      </c>
      <c r="G65" s="65">
        <v>12820.93</v>
      </c>
      <c r="H65" s="65">
        <v>12735.14</v>
      </c>
      <c r="I65" s="65">
        <v>85.79</v>
      </c>
      <c r="J65" s="3"/>
    </row>
    <row r="66" spans="1:10" x14ac:dyDescent="0.25">
      <c r="A66" s="38"/>
      <c r="B66" s="57" t="s">
        <v>272</v>
      </c>
      <c r="C66" s="62">
        <v>1</v>
      </c>
      <c r="D66" s="57"/>
      <c r="E66" s="62" t="s">
        <v>492</v>
      </c>
      <c r="F66" s="63">
        <v>28856</v>
      </c>
      <c r="G66" s="65">
        <v>12820.93</v>
      </c>
      <c r="H66" s="65">
        <v>12735.14</v>
      </c>
      <c r="I66" s="65">
        <v>85.79</v>
      </c>
      <c r="J66" s="3"/>
    </row>
    <row r="67" spans="1:10" x14ac:dyDescent="0.25">
      <c r="A67" s="38"/>
      <c r="B67" s="57" t="s">
        <v>43</v>
      </c>
      <c r="C67" s="62">
        <v>1</v>
      </c>
      <c r="D67" s="57"/>
      <c r="E67" s="62" t="s">
        <v>492</v>
      </c>
      <c r="F67" s="63">
        <v>32509</v>
      </c>
      <c r="G67" s="65">
        <v>2199.19</v>
      </c>
      <c r="H67" s="65">
        <v>1923.79</v>
      </c>
      <c r="I67" s="65">
        <v>275.39999999999998</v>
      </c>
      <c r="J67" s="3"/>
    </row>
    <row r="68" spans="1:10" x14ac:dyDescent="0.25">
      <c r="A68" s="38"/>
      <c r="B68" s="57" t="s">
        <v>273</v>
      </c>
      <c r="C68" s="62">
        <v>1</v>
      </c>
      <c r="D68" s="57"/>
      <c r="E68" s="62" t="s">
        <v>492</v>
      </c>
      <c r="F68" s="63">
        <v>34335</v>
      </c>
      <c r="G68" s="65">
        <v>11715</v>
      </c>
      <c r="H68" s="65">
        <v>9766.98</v>
      </c>
      <c r="I68" s="65">
        <v>1948.02</v>
      </c>
      <c r="J68" s="3"/>
    </row>
    <row r="69" spans="1:10" x14ac:dyDescent="0.25">
      <c r="A69" s="38"/>
      <c r="B69" s="57" t="s">
        <v>44</v>
      </c>
      <c r="C69" s="62">
        <v>1</v>
      </c>
      <c r="D69" s="57"/>
      <c r="E69" s="62" t="s">
        <v>492</v>
      </c>
      <c r="F69" s="63">
        <v>37980</v>
      </c>
      <c r="G69" s="65">
        <v>53587</v>
      </c>
      <c r="H69" s="65">
        <v>45324.45</v>
      </c>
      <c r="I69" s="65">
        <v>8262.5499999999993</v>
      </c>
      <c r="J69" s="3"/>
    </row>
    <row r="70" spans="1:10" x14ac:dyDescent="0.25">
      <c r="A70" s="38"/>
      <c r="B70" s="57" t="s">
        <v>44</v>
      </c>
      <c r="C70" s="62">
        <v>1</v>
      </c>
      <c r="D70" s="57"/>
      <c r="E70" s="62" t="s">
        <v>492</v>
      </c>
      <c r="F70" s="63">
        <v>37980</v>
      </c>
      <c r="G70" s="65">
        <v>53587</v>
      </c>
      <c r="H70" s="65">
        <v>45324.45</v>
      </c>
      <c r="I70" s="65">
        <v>8262.5499999999993</v>
      </c>
      <c r="J70" s="3"/>
    </row>
    <row r="71" spans="1:10" x14ac:dyDescent="0.25">
      <c r="A71" s="38"/>
      <c r="B71" s="57" t="s">
        <v>45</v>
      </c>
      <c r="C71" s="62">
        <v>1</v>
      </c>
      <c r="D71" s="57"/>
      <c r="E71" s="62" t="s">
        <v>492</v>
      </c>
      <c r="F71" s="63">
        <v>41187</v>
      </c>
      <c r="G71" s="65">
        <v>116409.12</v>
      </c>
      <c r="H71" s="65">
        <v>49616.54</v>
      </c>
      <c r="I71" s="65">
        <v>66792.58</v>
      </c>
      <c r="J71" s="3"/>
    </row>
    <row r="72" spans="1:10" x14ac:dyDescent="0.25">
      <c r="A72" s="38"/>
      <c r="B72" s="57" t="s">
        <v>45</v>
      </c>
      <c r="C72" s="62">
        <v>1</v>
      </c>
      <c r="D72" s="57"/>
      <c r="E72" s="62" t="s">
        <v>492</v>
      </c>
      <c r="F72" s="63">
        <v>41187</v>
      </c>
      <c r="G72" s="65">
        <v>116409.12</v>
      </c>
      <c r="H72" s="65">
        <v>49616.54</v>
      </c>
      <c r="I72" s="65">
        <v>66792.58</v>
      </c>
      <c r="J72" s="3"/>
    </row>
    <row r="73" spans="1:10" x14ac:dyDescent="0.25">
      <c r="A73" s="38"/>
      <c r="B73" s="57" t="s">
        <v>46</v>
      </c>
      <c r="C73" s="62">
        <v>1</v>
      </c>
      <c r="D73" s="57"/>
      <c r="E73" s="62" t="s">
        <v>492</v>
      </c>
      <c r="F73" s="63">
        <v>41435</v>
      </c>
      <c r="G73" s="65">
        <v>6850</v>
      </c>
      <c r="H73" s="65">
        <v>3139.4</v>
      </c>
      <c r="I73" s="65">
        <v>3710.6</v>
      </c>
      <c r="J73" s="3"/>
    </row>
    <row r="74" spans="1:10" x14ac:dyDescent="0.25">
      <c r="A74" s="38"/>
      <c r="B74" s="57" t="s">
        <v>46</v>
      </c>
      <c r="C74" s="62">
        <v>1</v>
      </c>
      <c r="D74" s="57"/>
      <c r="E74" s="62" t="s">
        <v>492</v>
      </c>
      <c r="F74" s="63">
        <v>41544</v>
      </c>
      <c r="G74" s="65">
        <v>6850</v>
      </c>
      <c r="H74" s="65">
        <v>2925.35</v>
      </c>
      <c r="I74" s="65">
        <v>3924.65</v>
      </c>
      <c r="J74" s="3"/>
    </row>
    <row r="75" spans="1:10" x14ac:dyDescent="0.25">
      <c r="A75" s="38"/>
      <c r="B75" s="57" t="s">
        <v>46</v>
      </c>
      <c r="C75" s="62">
        <v>1</v>
      </c>
      <c r="D75" s="57"/>
      <c r="E75" s="62" t="s">
        <v>492</v>
      </c>
      <c r="F75" s="63">
        <v>41605</v>
      </c>
      <c r="G75" s="65">
        <v>7300</v>
      </c>
      <c r="H75" s="65">
        <v>2965.56</v>
      </c>
      <c r="I75" s="65">
        <v>4334.4399999999996</v>
      </c>
      <c r="J75" s="3"/>
    </row>
    <row r="76" spans="1:10" x14ac:dyDescent="0.25">
      <c r="A76" s="38"/>
      <c r="B76" s="57" t="s">
        <v>46</v>
      </c>
      <c r="C76" s="62">
        <v>1</v>
      </c>
      <c r="D76" s="57"/>
      <c r="E76" s="62" t="s">
        <v>492</v>
      </c>
      <c r="F76" s="63">
        <v>41698</v>
      </c>
      <c r="G76" s="65">
        <v>6083.33</v>
      </c>
      <c r="H76" s="65">
        <v>2281.3200000000002</v>
      </c>
      <c r="I76" s="65">
        <v>3802.01</v>
      </c>
      <c r="J76" s="3"/>
    </row>
    <row r="77" spans="1:10" x14ac:dyDescent="0.25">
      <c r="A77" s="38"/>
      <c r="B77" s="57" t="s">
        <v>46</v>
      </c>
      <c r="C77" s="62">
        <v>1</v>
      </c>
      <c r="D77" s="57"/>
      <c r="E77" s="62" t="s">
        <v>492</v>
      </c>
      <c r="F77" s="63">
        <v>41978</v>
      </c>
      <c r="G77" s="65">
        <v>6000</v>
      </c>
      <c r="H77" s="65">
        <v>1625</v>
      </c>
      <c r="I77" s="65">
        <v>4375</v>
      </c>
      <c r="J77" s="3"/>
    </row>
    <row r="78" spans="1:10" x14ac:dyDescent="0.25">
      <c r="A78" s="38"/>
      <c r="B78" s="57" t="s">
        <v>47</v>
      </c>
      <c r="C78" s="62">
        <v>1</v>
      </c>
      <c r="D78" s="57"/>
      <c r="E78" s="62" t="s">
        <v>492</v>
      </c>
      <c r="F78" s="63">
        <v>41554</v>
      </c>
      <c r="G78" s="65">
        <v>7100</v>
      </c>
      <c r="H78" s="65">
        <v>2955.79</v>
      </c>
      <c r="I78" s="65">
        <v>4144.21</v>
      </c>
      <c r="J78" s="3"/>
    </row>
    <row r="79" spans="1:10" x14ac:dyDescent="0.25">
      <c r="A79" s="38"/>
      <c r="B79" s="57" t="s">
        <v>48</v>
      </c>
      <c r="C79" s="62">
        <v>1</v>
      </c>
      <c r="D79" s="57"/>
      <c r="E79" s="62" t="s">
        <v>492</v>
      </c>
      <c r="F79" s="63">
        <v>41270</v>
      </c>
      <c r="G79" s="65">
        <v>6500</v>
      </c>
      <c r="H79" s="65">
        <v>2708.5</v>
      </c>
      <c r="I79" s="65">
        <v>3791.5</v>
      </c>
      <c r="J79" s="3"/>
    </row>
    <row r="80" spans="1:10" ht="23.25" x14ac:dyDescent="0.25">
      <c r="A80" s="38"/>
      <c r="B80" s="62" t="s">
        <v>49</v>
      </c>
      <c r="C80" s="62">
        <v>1</v>
      </c>
      <c r="D80" s="62"/>
      <c r="E80" s="62" t="s">
        <v>492</v>
      </c>
      <c r="F80" s="63">
        <v>41187</v>
      </c>
      <c r="G80" s="65">
        <v>77035.19</v>
      </c>
      <c r="H80" s="65">
        <v>65486.52</v>
      </c>
      <c r="I80" s="65">
        <v>11548.67</v>
      </c>
      <c r="J80" s="3"/>
    </row>
    <row r="81" spans="1:10" x14ac:dyDescent="0.25">
      <c r="A81" s="38"/>
      <c r="B81" s="57" t="s">
        <v>50</v>
      </c>
      <c r="C81" s="62">
        <v>1</v>
      </c>
      <c r="D81" s="57"/>
      <c r="E81" s="62" t="s">
        <v>492</v>
      </c>
      <c r="F81" s="63">
        <v>39811</v>
      </c>
      <c r="G81" s="65">
        <v>6686</v>
      </c>
      <c r="H81" s="65">
        <v>4853.3100000000004</v>
      </c>
      <c r="I81" s="65">
        <v>1832.69</v>
      </c>
      <c r="J81" s="3"/>
    </row>
    <row r="82" spans="1:10" x14ac:dyDescent="0.25">
      <c r="A82" s="38"/>
      <c r="B82" s="57" t="s">
        <v>50</v>
      </c>
      <c r="C82" s="62">
        <v>1</v>
      </c>
      <c r="D82" s="57"/>
      <c r="E82" s="62" t="s">
        <v>492</v>
      </c>
      <c r="F82" s="63">
        <v>39811</v>
      </c>
      <c r="G82" s="65">
        <v>6686</v>
      </c>
      <c r="H82" s="65">
        <v>4853.3100000000004</v>
      </c>
      <c r="I82" s="65">
        <v>1832.69</v>
      </c>
      <c r="J82" s="3"/>
    </row>
    <row r="83" spans="1:10" x14ac:dyDescent="0.25">
      <c r="A83" s="38"/>
      <c r="B83" s="57" t="s">
        <v>50</v>
      </c>
      <c r="C83" s="62">
        <v>1</v>
      </c>
      <c r="D83" s="57"/>
      <c r="E83" s="62" t="s">
        <v>492</v>
      </c>
      <c r="F83" s="63">
        <v>39623</v>
      </c>
      <c r="G83" s="65">
        <v>8603</v>
      </c>
      <c r="H83" s="65">
        <v>6643.9</v>
      </c>
      <c r="I83" s="65">
        <v>1959.1</v>
      </c>
      <c r="J83" s="3"/>
    </row>
    <row r="84" spans="1:10" x14ac:dyDescent="0.25">
      <c r="A84" s="38"/>
      <c r="B84" s="57" t="s">
        <v>50</v>
      </c>
      <c r="C84" s="62">
        <v>1</v>
      </c>
      <c r="D84" s="57"/>
      <c r="E84" s="62" t="s">
        <v>492</v>
      </c>
      <c r="F84" s="63">
        <v>39623</v>
      </c>
      <c r="G84" s="65">
        <v>8603</v>
      </c>
      <c r="H84" s="65">
        <v>6643.9</v>
      </c>
      <c r="I84" s="65">
        <v>1959.1</v>
      </c>
      <c r="J84" s="3"/>
    </row>
    <row r="85" spans="1:10" x14ac:dyDescent="0.25">
      <c r="A85" s="38"/>
      <c r="B85" s="57" t="s">
        <v>321</v>
      </c>
      <c r="C85" s="62">
        <v>1</v>
      </c>
      <c r="D85" s="57"/>
      <c r="E85" s="62" t="s">
        <v>492</v>
      </c>
      <c r="F85" s="63">
        <v>38100</v>
      </c>
      <c r="G85" s="65">
        <v>7100</v>
      </c>
      <c r="H85" s="65">
        <v>6041.13</v>
      </c>
      <c r="I85" s="65">
        <v>1058.8699999999999</v>
      </c>
      <c r="J85" s="3"/>
    </row>
    <row r="86" spans="1:10" x14ac:dyDescent="0.25">
      <c r="A86" s="38"/>
      <c r="B86" s="57" t="s">
        <v>52</v>
      </c>
      <c r="C86" s="62">
        <v>1</v>
      </c>
      <c r="D86" s="57"/>
      <c r="E86" s="62" t="s">
        <v>492</v>
      </c>
      <c r="F86" s="63">
        <v>35796</v>
      </c>
      <c r="G86" s="65">
        <v>300</v>
      </c>
      <c r="H86" s="65">
        <v>300</v>
      </c>
      <c r="I86" s="65"/>
      <c r="J86" s="3"/>
    </row>
    <row r="87" spans="1:10" x14ac:dyDescent="0.25">
      <c r="A87" s="38"/>
      <c r="B87" s="57" t="s">
        <v>53</v>
      </c>
      <c r="C87" s="62">
        <v>1</v>
      </c>
      <c r="D87" s="57"/>
      <c r="E87" s="62" t="s">
        <v>492</v>
      </c>
      <c r="F87" s="63">
        <v>38716</v>
      </c>
      <c r="G87" s="65">
        <v>647.59</v>
      </c>
      <c r="H87" s="65">
        <v>512.22</v>
      </c>
      <c r="I87" s="65">
        <v>135.37</v>
      </c>
      <c r="J87" s="3"/>
    </row>
    <row r="88" spans="1:10" x14ac:dyDescent="0.25">
      <c r="A88" s="38"/>
      <c r="B88" s="60" t="s">
        <v>313</v>
      </c>
      <c r="C88" s="62">
        <v>1</v>
      </c>
      <c r="D88" s="60"/>
      <c r="E88" s="62" t="s">
        <v>492</v>
      </c>
      <c r="F88" s="60" t="s">
        <v>310</v>
      </c>
      <c r="G88" s="68">
        <v>10371.719999999999</v>
      </c>
      <c r="H88" s="68">
        <v>6616.3</v>
      </c>
      <c r="I88" s="68">
        <v>3755.42</v>
      </c>
      <c r="J88" s="3"/>
    </row>
    <row r="89" spans="1:10" x14ac:dyDescent="0.25">
      <c r="A89" s="38"/>
      <c r="B89" s="57" t="s">
        <v>275</v>
      </c>
      <c r="C89" s="62">
        <v>1</v>
      </c>
      <c r="D89" s="57"/>
      <c r="E89" s="62" t="s">
        <v>492</v>
      </c>
      <c r="F89" s="63">
        <v>20455</v>
      </c>
      <c r="G89" s="65">
        <v>4616.03</v>
      </c>
      <c r="H89" s="65">
        <v>4616.03</v>
      </c>
      <c r="I89" s="65">
        <v>0</v>
      </c>
      <c r="J89" s="3"/>
    </row>
    <row r="90" spans="1:10" x14ac:dyDescent="0.25">
      <c r="A90" s="38"/>
      <c r="B90" s="57" t="s">
        <v>276</v>
      </c>
      <c r="C90" s="62">
        <v>1</v>
      </c>
      <c r="D90" s="57"/>
      <c r="E90" s="62" t="s">
        <v>492</v>
      </c>
      <c r="F90" s="63">
        <v>20455</v>
      </c>
      <c r="G90" s="65">
        <v>4616.03</v>
      </c>
      <c r="H90" s="65">
        <v>4616.03</v>
      </c>
      <c r="I90" s="65">
        <v>0</v>
      </c>
      <c r="J90" s="3"/>
    </row>
    <row r="91" spans="1:10" x14ac:dyDescent="0.25">
      <c r="A91" s="38"/>
      <c r="B91" s="60" t="s">
        <v>315</v>
      </c>
      <c r="C91" s="62">
        <v>1</v>
      </c>
      <c r="D91" s="60"/>
      <c r="E91" s="62" t="s">
        <v>492</v>
      </c>
      <c r="F91" s="60" t="s">
        <v>316</v>
      </c>
      <c r="G91" s="68">
        <v>2074.61</v>
      </c>
      <c r="H91" s="68">
        <v>1911.02</v>
      </c>
      <c r="I91" s="68">
        <v>163.59</v>
      </c>
      <c r="J91" s="3"/>
    </row>
    <row r="92" spans="1:10" x14ac:dyDescent="0.25">
      <c r="A92" s="38"/>
      <c r="B92" s="60" t="s">
        <v>317</v>
      </c>
      <c r="C92" s="62">
        <v>1</v>
      </c>
      <c r="D92" s="60"/>
      <c r="E92" s="62" t="s">
        <v>492</v>
      </c>
      <c r="F92" s="60" t="s">
        <v>316</v>
      </c>
      <c r="G92" s="68">
        <v>2074.61</v>
      </c>
      <c r="H92" s="68">
        <v>1911.02</v>
      </c>
      <c r="I92" s="68">
        <v>163.59</v>
      </c>
      <c r="J92" s="3"/>
    </row>
    <row r="93" spans="1:10" x14ac:dyDescent="0.25">
      <c r="A93" s="38"/>
      <c r="B93" s="60" t="s">
        <v>318</v>
      </c>
      <c r="C93" s="62">
        <v>1</v>
      </c>
      <c r="D93" s="60"/>
      <c r="E93" s="62" t="s">
        <v>492</v>
      </c>
      <c r="F93" s="60" t="s">
        <v>319</v>
      </c>
      <c r="G93" s="68">
        <v>4109.6499999999996</v>
      </c>
      <c r="H93" s="68">
        <v>3764.75</v>
      </c>
      <c r="I93" s="68">
        <v>344.9</v>
      </c>
      <c r="J93" s="3"/>
    </row>
    <row r="94" spans="1:10" x14ac:dyDescent="0.25">
      <c r="A94" s="38"/>
      <c r="B94" s="60" t="s">
        <v>435</v>
      </c>
      <c r="C94" s="62">
        <v>1</v>
      </c>
      <c r="D94" s="60"/>
      <c r="E94" s="62" t="s">
        <v>492</v>
      </c>
      <c r="F94" s="61">
        <v>25934</v>
      </c>
      <c r="G94" s="68">
        <v>730.95</v>
      </c>
      <c r="H94" s="68">
        <v>730.95</v>
      </c>
      <c r="I94" s="68"/>
      <c r="J94" s="3"/>
    </row>
    <row r="95" spans="1:10" x14ac:dyDescent="0.25">
      <c r="A95" s="38"/>
      <c r="B95" s="60" t="s">
        <v>436</v>
      </c>
      <c r="C95" s="62">
        <v>1</v>
      </c>
      <c r="D95" s="60"/>
      <c r="E95" s="62" t="s">
        <v>492</v>
      </c>
      <c r="F95" s="61">
        <v>25934</v>
      </c>
      <c r="G95" s="68">
        <v>730.95</v>
      </c>
      <c r="H95" s="68">
        <v>730.95</v>
      </c>
      <c r="I95" s="68"/>
      <c r="J95" s="3"/>
    </row>
    <row r="96" spans="1:10" x14ac:dyDescent="0.25">
      <c r="A96" s="38"/>
      <c r="B96" s="60" t="s">
        <v>477</v>
      </c>
      <c r="C96" s="62">
        <v>1</v>
      </c>
      <c r="D96" s="60"/>
      <c r="E96" s="62" t="s">
        <v>492</v>
      </c>
      <c r="F96" s="61">
        <v>28856</v>
      </c>
      <c r="G96" s="68">
        <v>882.9</v>
      </c>
      <c r="H96" s="68">
        <v>680.8</v>
      </c>
      <c r="I96" s="68">
        <v>202.1</v>
      </c>
      <c r="J96" s="3"/>
    </row>
    <row r="97" spans="1:10" x14ac:dyDescent="0.25">
      <c r="A97" s="38"/>
      <c r="B97" s="60" t="s">
        <v>443</v>
      </c>
      <c r="C97" s="62">
        <v>1</v>
      </c>
      <c r="D97" s="60"/>
      <c r="E97" s="62" t="s">
        <v>492</v>
      </c>
      <c r="F97" s="61">
        <v>42548</v>
      </c>
      <c r="G97" s="68">
        <v>8750</v>
      </c>
      <c r="H97" s="68">
        <v>1944.48</v>
      </c>
      <c r="I97" s="68">
        <v>6805.52</v>
      </c>
      <c r="J97" s="3"/>
    </row>
    <row r="98" spans="1:10" x14ac:dyDescent="0.25">
      <c r="A98" s="38"/>
      <c r="B98" s="60" t="s">
        <v>443</v>
      </c>
      <c r="C98" s="62">
        <v>1</v>
      </c>
      <c r="D98" s="60"/>
      <c r="E98" s="62" t="s">
        <v>492</v>
      </c>
      <c r="F98" s="61">
        <v>42527</v>
      </c>
      <c r="G98" s="68">
        <v>8750</v>
      </c>
      <c r="H98" s="68">
        <v>1944.48</v>
      </c>
      <c r="I98" s="68">
        <v>6805.52</v>
      </c>
      <c r="J98" s="3"/>
    </row>
    <row r="99" spans="1:10" x14ac:dyDescent="0.25">
      <c r="A99" s="38"/>
      <c r="B99" s="60" t="s">
        <v>444</v>
      </c>
      <c r="C99" s="62">
        <v>1</v>
      </c>
      <c r="D99" s="60"/>
      <c r="E99" s="62" t="s">
        <v>492</v>
      </c>
      <c r="F99" s="61">
        <v>42181</v>
      </c>
      <c r="G99" s="68">
        <v>9125</v>
      </c>
      <c r="H99" s="68">
        <v>5069.3999999999996</v>
      </c>
      <c r="I99" s="68">
        <v>4055.6</v>
      </c>
      <c r="J99" s="3"/>
    </row>
    <row r="100" spans="1:10" x14ac:dyDescent="0.25">
      <c r="A100" s="38"/>
      <c r="B100" s="60" t="s">
        <v>444</v>
      </c>
      <c r="C100" s="62">
        <v>1</v>
      </c>
      <c r="D100" s="60"/>
      <c r="E100" s="62" t="s">
        <v>492</v>
      </c>
      <c r="F100" s="61">
        <v>42181</v>
      </c>
      <c r="G100" s="68">
        <v>9125</v>
      </c>
      <c r="H100" s="68">
        <v>5069.3999999999996</v>
      </c>
      <c r="I100" s="68">
        <v>4055.6</v>
      </c>
      <c r="J100" s="3"/>
    </row>
    <row r="101" spans="1:10" x14ac:dyDescent="0.25">
      <c r="A101" s="38"/>
      <c r="B101" s="60" t="s">
        <v>462</v>
      </c>
      <c r="C101" s="62">
        <v>1</v>
      </c>
      <c r="D101" s="60"/>
      <c r="E101" s="62" t="s">
        <v>492</v>
      </c>
      <c r="F101" s="61">
        <v>40896</v>
      </c>
      <c r="G101" s="68">
        <v>491.67</v>
      </c>
      <c r="H101" s="68">
        <v>491.67</v>
      </c>
      <c r="I101" s="68"/>
      <c r="J101" s="3"/>
    </row>
    <row r="102" spans="1:10" x14ac:dyDescent="0.25">
      <c r="A102" s="38"/>
      <c r="B102" s="60" t="s">
        <v>462</v>
      </c>
      <c r="C102" s="62">
        <v>1</v>
      </c>
      <c r="D102" s="60"/>
      <c r="E102" s="62" t="s">
        <v>492</v>
      </c>
      <c r="F102" s="61">
        <v>40896</v>
      </c>
      <c r="G102" s="68">
        <v>491.67</v>
      </c>
      <c r="H102" s="68">
        <v>491.67</v>
      </c>
      <c r="I102" s="68"/>
      <c r="J102" s="3"/>
    </row>
    <row r="103" spans="1:10" x14ac:dyDescent="0.25">
      <c r="A103" s="38"/>
      <c r="B103" s="60" t="s">
        <v>463</v>
      </c>
      <c r="C103" s="62">
        <v>1</v>
      </c>
      <c r="D103" s="60"/>
      <c r="E103" s="62" t="s">
        <v>492</v>
      </c>
      <c r="F103" s="61">
        <v>39612</v>
      </c>
      <c r="G103" s="68">
        <v>1395</v>
      </c>
      <c r="H103" s="68">
        <v>979.46</v>
      </c>
      <c r="I103" s="68">
        <v>415.54</v>
      </c>
      <c r="J103" s="3"/>
    </row>
    <row r="104" spans="1:10" x14ac:dyDescent="0.25">
      <c r="A104" s="38"/>
      <c r="B104" s="60" t="s">
        <v>464</v>
      </c>
      <c r="C104" s="62">
        <v>1</v>
      </c>
      <c r="D104" s="60"/>
      <c r="E104" s="62" t="s">
        <v>492</v>
      </c>
      <c r="F104" s="61">
        <v>41544</v>
      </c>
      <c r="G104" s="68">
        <v>1550</v>
      </c>
      <c r="H104" s="68">
        <v>1550</v>
      </c>
      <c r="I104" s="68"/>
      <c r="J104" s="3"/>
    </row>
    <row r="105" spans="1:10" x14ac:dyDescent="0.25">
      <c r="A105" s="38"/>
      <c r="B105" s="60" t="s">
        <v>464</v>
      </c>
      <c r="C105" s="62">
        <v>1</v>
      </c>
      <c r="D105" s="60"/>
      <c r="E105" s="62" t="s">
        <v>492</v>
      </c>
      <c r="F105" s="61">
        <v>41554</v>
      </c>
      <c r="G105" s="68">
        <v>1550</v>
      </c>
      <c r="H105" s="68">
        <v>1550</v>
      </c>
      <c r="I105" s="68"/>
      <c r="J105" s="3"/>
    </row>
    <row r="106" spans="1:10" ht="28.5" customHeight="1" x14ac:dyDescent="0.25">
      <c r="A106" s="38"/>
      <c r="B106" s="60" t="s">
        <v>465</v>
      </c>
      <c r="C106" s="62">
        <v>1</v>
      </c>
      <c r="D106" s="60"/>
      <c r="E106" s="62" t="s">
        <v>492</v>
      </c>
      <c r="F106" s="61">
        <v>41269</v>
      </c>
      <c r="G106" s="68">
        <v>850</v>
      </c>
      <c r="H106" s="68">
        <v>850</v>
      </c>
      <c r="I106" s="68"/>
      <c r="J106" s="3"/>
    </row>
    <row r="107" spans="1:10" x14ac:dyDescent="0.25">
      <c r="A107" s="38"/>
      <c r="B107" s="60" t="s">
        <v>466</v>
      </c>
      <c r="C107" s="62">
        <v>1</v>
      </c>
      <c r="D107" s="60"/>
      <c r="E107" s="62" t="s">
        <v>492</v>
      </c>
      <c r="F107" s="61">
        <v>41452</v>
      </c>
      <c r="G107" s="68">
        <v>1625</v>
      </c>
      <c r="H107" s="68">
        <v>1625</v>
      </c>
      <c r="I107" s="68"/>
      <c r="J107" s="3"/>
    </row>
    <row r="108" spans="1:10" x14ac:dyDescent="0.25">
      <c r="A108" s="38"/>
      <c r="B108" s="60" t="s">
        <v>466</v>
      </c>
      <c r="C108" s="62">
        <v>1</v>
      </c>
      <c r="D108" s="60"/>
      <c r="E108" s="62" t="s">
        <v>492</v>
      </c>
      <c r="F108" s="61">
        <v>41422</v>
      </c>
      <c r="G108" s="68">
        <v>1550</v>
      </c>
      <c r="H108" s="68">
        <v>1550</v>
      </c>
      <c r="I108" s="68"/>
      <c r="J108" s="3"/>
    </row>
    <row r="109" spans="1:10" x14ac:dyDescent="0.25">
      <c r="A109" s="38"/>
      <c r="B109" s="60" t="s">
        <v>467</v>
      </c>
      <c r="C109" s="62">
        <v>1</v>
      </c>
      <c r="D109" s="60"/>
      <c r="E109" s="62" t="s">
        <v>492</v>
      </c>
      <c r="F109" s="61">
        <v>41565</v>
      </c>
      <c r="G109" s="68">
        <v>2075</v>
      </c>
      <c r="H109" s="68">
        <v>2075</v>
      </c>
      <c r="I109" s="68"/>
      <c r="J109" s="3"/>
    </row>
    <row r="110" spans="1:10" x14ac:dyDescent="0.25">
      <c r="A110" s="38"/>
      <c r="B110" s="60" t="s">
        <v>467</v>
      </c>
      <c r="C110" s="62">
        <v>1</v>
      </c>
      <c r="D110" s="60"/>
      <c r="E110" s="62" t="s">
        <v>492</v>
      </c>
      <c r="F110" s="61">
        <v>41348</v>
      </c>
      <c r="G110" s="68">
        <v>1500</v>
      </c>
      <c r="H110" s="68">
        <v>1500</v>
      </c>
      <c r="I110" s="68"/>
      <c r="J110" s="3"/>
    </row>
    <row r="111" spans="1:10" x14ac:dyDescent="0.25">
      <c r="A111" s="38"/>
      <c r="B111" s="60" t="s">
        <v>467</v>
      </c>
      <c r="C111" s="62">
        <v>1</v>
      </c>
      <c r="D111" s="60"/>
      <c r="E111" s="62" t="s">
        <v>492</v>
      </c>
      <c r="F111" s="61">
        <v>41698</v>
      </c>
      <c r="G111" s="68">
        <v>1550</v>
      </c>
      <c r="H111" s="68">
        <v>1550</v>
      </c>
      <c r="I111" s="68"/>
      <c r="J111" s="69"/>
    </row>
    <row r="112" spans="1:10" x14ac:dyDescent="0.25">
      <c r="A112" s="38"/>
      <c r="B112" s="60" t="s">
        <v>260</v>
      </c>
      <c r="C112" s="62">
        <v>1</v>
      </c>
      <c r="D112" s="60"/>
      <c r="E112" s="62" t="s">
        <v>492</v>
      </c>
      <c r="F112" s="61">
        <v>40358</v>
      </c>
      <c r="G112" s="68">
        <v>137.5</v>
      </c>
      <c r="H112" s="68">
        <v>137.5</v>
      </c>
      <c r="I112" s="68"/>
      <c r="J112" s="3"/>
    </row>
    <row r="113" spans="1:10" x14ac:dyDescent="0.25">
      <c r="A113" s="38"/>
      <c r="B113" s="60" t="s">
        <v>261</v>
      </c>
      <c r="C113" s="62">
        <v>1</v>
      </c>
      <c r="D113" s="60"/>
      <c r="E113" s="62" t="s">
        <v>492</v>
      </c>
      <c r="F113" s="61">
        <v>40358</v>
      </c>
      <c r="G113" s="68">
        <v>32.5</v>
      </c>
      <c r="H113" s="68">
        <v>32.5</v>
      </c>
      <c r="I113" s="68"/>
      <c r="J113" s="3"/>
    </row>
    <row r="114" spans="1:10" ht="21" x14ac:dyDescent="0.35">
      <c r="A114" s="38"/>
      <c r="B114" s="52" t="s">
        <v>410</v>
      </c>
      <c r="C114" s="52"/>
      <c r="D114" s="52"/>
      <c r="E114" s="52"/>
      <c r="F114" s="41"/>
      <c r="G114" s="79">
        <f>G115+G116+G117+G118+G119+G120+G121+G122+G123+G124+G125+G126</f>
        <v>22354.370000000003</v>
      </c>
      <c r="H114" s="79">
        <f t="shared" ref="H114:I114" si="9">H115+H116+H117+H118+H119+H120+H121+H122+H123+H124+H125+H126</f>
        <v>19838.320000000003</v>
      </c>
      <c r="I114" s="79">
        <f t="shared" si="9"/>
        <v>2516.0500000000002</v>
      </c>
      <c r="J114" s="3"/>
    </row>
    <row r="115" spans="1:10" x14ac:dyDescent="0.25">
      <c r="A115" s="38"/>
      <c r="B115" s="60" t="s">
        <v>410</v>
      </c>
      <c r="C115" s="60">
        <v>1</v>
      </c>
      <c r="D115" s="60"/>
      <c r="E115" s="60" t="s">
        <v>492</v>
      </c>
      <c r="F115" s="61">
        <v>32509</v>
      </c>
      <c r="G115" s="68">
        <v>2693.49</v>
      </c>
      <c r="H115" s="68">
        <v>1488.52</v>
      </c>
      <c r="I115" s="68">
        <v>1204.97</v>
      </c>
      <c r="J115" s="3"/>
    </row>
    <row r="116" spans="1:10" ht="30" x14ac:dyDescent="0.25">
      <c r="A116" s="38"/>
      <c r="B116" s="60" t="s">
        <v>27</v>
      </c>
      <c r="C116" s="60">
        <v>1</v>
      </c>
      <c r="D116" s="60"/>
      <c r="E116" s="60" t="s">
        <v>492</v>
      </c>
      <c r="F116" s="61">
        <v>33988</v>
      </c>
      <c r="G116" s="68">
        <v>4496.0200000000004</v>
      </c>
      <c r="H116" s="68">
        <v>4496.0200000000004</v>
      </c>
      <c r="I116" s="68"/>
      <c r="J116" s="81" t="s">
        <v>472</v>
      </c>
    </row>
    <row r="117" spans="1:10" ht="30" x14ac:dyDescent="0.25">
      <c r="A117" s="38"/>
      <c r="B117" s="60" t="s">
        <v>27</v>
      </c>
      <c r="C117" s="60">
        <v>1</v>
      </c>
      <c r="D117" s="60"/>
      <c r="E117" s="60" t="s">
        <v>492</v>
      </c>
      <c r="F117" s="61">
        <v>33991</v>
      </c>
      <c r="G117" s="68">
        <v>4496.0200000000004</v>
      </c>
      <c r="H117" s="68">
        <v>4496.0200000000004</v>
      </c>
      <c r="I117" s="68"/>
      <c r="J117" s="81" t="s">
        <v>472</v>
      </c>
    </row>
    <row r="118" spans="1:10" ht="30" x14ac:dyDescent="0.25">
      <c r="A118" s="38"/>
      <c r="B118" s="60" t="s">
        <v>27</v>
      </c>
      <c r="C118" s="60">
        <v>1</v>
      </c>
      <c r="D118" s="60"/>
      <c r="E118" s="60" t="s">
        <v>492</v>
      </c>
      <c r="F118" s="61">
        <v>33990</v>
      </c>
      <c r="G118" s="68">
        <v>4496.0200000000004</v>
      </c>
      <c r="H118" s="68">
        <v>4496.0200000000004</v>
      </c>
      <c r="I118" s="68"/>
      <c r="J118" s="81" t="s">
        <v>472</v>
      </c>
    </row>
    <row r="119" spans="1:10" x14ac:dyDescent="0.25">
      <c r="A119" s="38"/>
      <c r="B119" s="60" t="s">
        <v>408</v>
      </c>
      <c r="C119" s="60">
        <v>1</v>
      </c>
      <c r="D119" s="60"/>
      <c r="E119" s="60" t="s">
        <v>492</v>
      </c>
      <c r="F119" s="61">
        <v>28856</v>
      </c>
      <c r="G119" s="68">
        <v>39.76</v>
      </c>
      <c r="H119" s="68">
        <v>39.76</v>
      </c>
      <c r="I119" s="68"/>
      <c r="J119" s="3"/>
    </row>
    <row r="120" spans="1:10" x14ac:dyDescent="0.25">
      <c r="A120" s="38"/>
      <c r="B120" s="60" t="s">
        <v>263</v>
      </c>
      <c r="C120" s="60">
        <v>1</v>
      </c>
      <c r="D120" s="60"/>
      <c r="E120" s="60" t="s">
        <v>492</v>
      </c>
      <c r="F120" s="61">
        <v>41348</v>
      </c>
      <c r="G120" s="68">
        <v>2045</v>
      </c>
      <c r="H120" s="68">
        <v>1601.76</v>
      </c>
      <c r="I120" s="68">
        <v>443.24</v>
      </c>
      <c r="J120" s="3"/>
    </row>
    <row r="121" spans="1:10" x14ac:dyDescent="0.25">
      <c r="A121" s="38"/>
      <c r="B121" s="60" t="s">
        <v>263</v>
      </c>
      <c r="C121" s="60">
        <v>1</v>
      </c>
      <c r="D121" s="60"/>
      <c r="E121" s="60" t="s">
        <v>492</v>
      </c>
      <c r="F121" s="61">
        <v>41372</v>
      </c>
      <c r="G121" s="68">
        <v>2045</v>
      </c>
      <c r="H121" s="68">
        <v>1567.68</v>
      </c>
      <c r="I121" s="68">
        <v>477.32</v>
      </c>
      <c r="J121" s="3" t="s">
        <v>478</v>
      </c>
    </row>
    <row r="122" spans="1:10" x14ac:dyDescent="0.25">
      <c r="A122" s="38"/>
      <c r="B122" s="60" t="s">
        <v>258</v>
      </c>
      <c r="C122" s="60">
        <v>1</v>
      </c>
      <c r="D122" s="60"/>
      <c r="E122" s="60" t="s">
        <v>492</v>
      </c>
      <c r="F122" s="61">
        <v>25934</v>
      </c>
      <c r="G122" s="68">
        <v>709.73</v>
      </c>
      <c r="H122" s="68">
        <v>706.71</v>
      </c>
      <c r="I122" s="68">
        <v>3.02</v>
      </c>
      <c r="J122" s="3"/>
    </row>
    <row r="123" spans="1:10" ht="30" x14ac:dyDescent="0.25">
      <c r="A123" s="38"/>
      <c r="B123" s="60" t="s">
        <v>409</v>
      </c>
      <c r="C123" s="60">
        <v>1</v>
      </c>
      <c r="D123" s="60"/>
      <c r="E123" s="60" t="s">
        <v>492</v>
      </c>
      <c r="F123" s="61">
        <v>40451</v>
      </c>
      <c r="G123" s="68">
        <v>1163.33</v>
      </c>
      <c r="H123" s="68">
        <v>775.83</v>
      </c>
      <c r="I123" s="68">
        <v>387.5</v>
      </c>
      <c r="J123" s="81" t="s">
        <v>473</v>
      </c>
    </row>
    <row r="124" spans="1:10" hidden="1" x14ac:dyDescent="0.25">
      <c r="A124" s="38"/>
      <c r="B124" s="41" t="s">
        <v>52</v>
      </c>
      <c r="C124" s="60">
        <v>1</v>
      </c>
      <c r="D124" s="41"/>
      <c r="E124" s="60" t="s">
        <v>492</v>
      </c>
      <c r="F124" s="45"/>
      <c r="G124" s="67"/>
      <c r="H124" s="67"/>
      <c r="I124" s="67"/>
      <c r="J124" s="3"/>
    </row>
    <row r="125" spans="1:10" x14ac:dyDescent="0.25">
      <c r="A125" s="38"/>
      <c r="B125" s="60" t="s">
        <v>260</v>
      </c>
      <c r="C125" s="60">
        <v>1</v>
      </c>
      <c r="D125" s="60"/>
      <c r="E125" s="60" t="s">
        <v>492</v>
      </c>
      <c r="F125" s="61">
        <v>40358</v>
      </c>
      <c r="G125" s="68">
        <v>137.5</v>
      </c>
      <c r="H125" s="68">
        <v>137.5</v>
      </c>
      <c r="I125" s="68"/>
      <c r="J125" s="3"/>
    </row>
    <row r="126" spans="1:10" x14ac:dyDescent="0.25">
      <c r="A126" s="38"/>
      <c r="B126" s="60" t="s">
        <v>261</v>
      </c>
      <c r="C126" s="60">
        <v>1</v>
      </c>
      <c r="D126" s="60"/>
      <c r="E126" s="60" t="s">
        <v>492</v>
      </c>
      <c r="F126" s="61">
        <v>40358</v>
      </c>
      <c r="G126" s="68">
        <v>32.5</v>
      </c>
      <c r="H126" s="68">
        <v>32.5</v>
      </c>
      <c r="I126" s="68"/>
      <c r="J126" s="3"/>
    </row>
    <row r="127" spans="1:10" x14ac:dyDescent="0.25">
      <c r="A127" s="38"/>
      <c r="B127" s="41"/>
      <c r="C127" s="41"/>
      <c r="D127" s="41"/>
      <c r="E127" s="41"/>
      <c r="F127" s="45"/>
      <c r="G127" s="67"/>
      <c r="H127" s="67"/>
      <c r="I127" s="67"/>
      <c r="J127" s="3"/>
    </row>
    <row r="128" spans="1:10" ht="63" x14ac:dyDescent="0.35">
      <c r="A128" s="38">
        <v>3</v>
      </c>
      <c r="B128" s="56" t="s">
        <v>274</v>
      </c>
      <c r="C128" s="56"/>
      <c r="D128" s="56"/>
      <c r="E128" s="56"/>
      <c r="F128" s="3"/>
      <c r="G128" s="76">
        <f>G129+G130+G131+G132+G133+G134+G135+G136+G137+G138+G139+G140+G141+G142+G143+G144+G145+G146+G147+G148+G149+G150+G151+G152+G153+G154+G155+G156+G157+G158+G159+G160+G161+G162</f>
        <v>81062.570000000007</v>
      </c>
      <c r="H128" s="76">
        <f t="shared" ref="H128:I128" si="10">H129+H130+H131+H132+H133+H134+H135+H136+H137+H138+H139+H140+H141+H142+H143+H144+H145+H146+H147+H148+H149+H150+H151+H152+H153+H154+H155+H156+H157+H158+H159+H160+H161+H162</f>
        <v>51875.68</v>
      </c>
      <c r="I128" s="76">
        <f t="shared" si="10"/>
        <v>29186.89</v>
      </c>
      <c r="J128" s="3"/>
    </row>
    <row r="129" spans="1:10" ht="18.75" x14ac:dyDescent="0.3">
      <c r="A129" s="38"/>
      <c r="B129" s="71" t="s">
        <v>277</v>
      </c>
      <c r="C129" s="57">
        <v>1</v>
      </c>
      <c r="D129" s="71"/>
      <c r="E129" s="57" t="s">
        <v>492</v>
      </c>
      <c r="F129" s="63">
        <v>28491</v>
      </c>
      <c r="G129" s="65">
        <v>23304.74</v>
      </c>
      <c r="H129" s="65">
        <v>5549.26</v>
      </c>
      <c r="I129" s="65">
        <v>17755.48</v>
      </c>
      <c r="J129" s="3"/>
    </row>
    <row r="130" spans="1:10" x14ac:dyDescent="0.25">
      <c r="A130" s="38"/>
      <c r="B130" s="57" t="s">
        <v>278</v>
      </c>
      <c r="C130" s="57">
        <v>1</v>
      </c>
      <c r="D130" s="57"/>
      <c r="E130" s="57" t="s">
        <v>492</v>
      </c>
      <c r="F130" s="63">
        <v>42186</v>
      </c>
      <c r="G130" s="65">
        <v>6732</v>
      </c>
      <c r="H130" s="65">
        <v>1522.66</v>
      </c>
      <c r="I130" s="65">
        <v>5209.34</v>
      </c>
      <c r="J130" s="3"/>
    </row>
    <row r="131" spans="1:10" x14ac:dyDescent="0.25">
      <c r="A131" s="38"/>
      <c r="B131" s="57" t="s">
        <v>279</v>
      </c>
      <c r="C131" s="57">
        <v>1</v>
      </c>
      <c r="D131" s="57"/>
      <c r="E131" s="57" t="s">
        <v>492</v>
      </c>
      <c r="F131" s="63">
        <v>36853</v>
      </c>
      <c r="G131" s="65">
        <v>4312.25</v>
      </c>
      <c r="H131" s="65">
        <v>4312.25</v>
      </c>
      <c r="I131" s="69"/>
      <c r="J131" s="3"/>
    </row>
    <row r="132" spans="1:10" x14ac:dyDescent="0.25">
      <c r="A132" s="38"/>
      <c r="B132" s="57" t="s">
        <v>280</v>
      </c>
      <c r="C132" s="57">
        <v>1</v>
      </c>
      <c r="D132" s="57"/>
      <c r="E132" s="57" t="s">
        <v>492</v>
      </c>
      <c r="F132" s="63">
        <v>39903</v>
      </c>
      <c r="G132" s="65">
        <v>4062.6</v>
      </c>
      <c r="H132" s="65">
        <v>4062.6</v>
      </c>
      <c r="I132" s="69"/>
      <c r="J132" s="3"/>
    </row>
    <row r="133" spans="1:10" x14ac:dyDescent="0.25">
      <c r="A133" s="38"/>
      <c r="B133" s="57" t="s">
        <v>281</v>
      </c>
      <c r="C133" s="57">
        <v>1</v>
      </c>
      <c r="D133" s="57"/>
      <c r="E133" s="57" t="s">
        <v>492</v>
      </c>
      <c r="F133" s="63">
        <v>39233</v>
      </c>
      <c r="G133" s="65">
        <v>2046</v>
      </c>
      <c r="H133" s="65">
        <v>2046</v>
      </c>
      <c r="I133" s="69"/>
      <c r="J133" s="3"/>
    </row>
    <row r="134" spans="1:10" x14ac:dyDescent="0.25">
      <c r="A134" s="38"/>
      <c r="B134" s="57" t="s">
        <v>282</v>
      </c>
      <c r="C134" s="57">
        <v>1</v>
      </c>
      <c r="D134" s="57"/>
      <c r="E134" s="57" t="s">
        <v>492</v>
      </c>
      <c r="F134" s="63">
        <v>37877</v>
      </c>
      <c r="G134" s="65">
        <v>1164.03</v>
      </c>
      <c r="H134" s="65">
        <v>1164.03</v>
      </c>
      <c r="I134" s="69"/>
      <c r="J134" s="3"/>
    </row>
    <row r="135" spans="1:10" x14ac:dyDescent="0.25">
      <c r="A135" s="38"/>
      <c r="B135" s="57" t="s">
        <v>283</v>
      </c>
      <c r="C135" s="57">
        <v>1</v>
      </c>
      <c r="D135" s="57"/>
      <c r="E135" s="57" t="s">
        <v>492</v>
      </c>
      <c r="F135" s="63">
        <v>39938</v>
      </c>
      <c r="G135" s="65">
        <v>1890</v>
      </c>
      <c r="H135" s="65">
        <v>1890</v>
      </c>
      <c r="I135" s="70"/>
      <c r="J135" s="3"/>
    </row>
    <row r="136" spans="1:10" x14ac:dyDescent="0.25">
      <c r="A136" s="38"/>
      <c r="B136" s="57" t="s">
        <v>284</v>
      </c>
      <c r="C136" s="57">
        <v>1</v>
      </c>
      <c r="D136" s="57"/>
      <c r="E136" s="57" t="s">
        <v>492</v>
      </c>
      <c r="F136" s="63">
        <v>37254</v>
      </c>
      <c r="G136" s="65">
        <v>1044.43</v>
      </c>
      <c r="H136" s="65">
        <v>1044.43</v>
      </c>
      <c r="I136" s="70"/>
      <c r="J136" s="3"/>
    </row>
    <row r="137" spans="1:10" x14ac:dyDescent="0.25">
      <c r="A137" s="38"/>
      <c r="B137" s="57" t="s">
        <v>285</v>
      </c>
      <c r="C137" s="57">
        <v>1</v>
      </c>
      <c r="D137" s="57"/>
      <c r="E137" s="57" t="s">
        <v>492</v>
      </c>
      <c r="F137" s="63">
        <v>40238</v>
      </c>
      <c r="G137" s="65">
        <v>1968.33</v>
      </c>
      <c r="H137" s="65">
        <v>1968.33</v>
      </c>
      <c r="I137" s="70"/>
      <c r="J137" s="3"/>
    </row>
    <row r="138" spans="1:10" x14ac:dyDescent="0.25">
      <c r="A138" s="38"/>
      <c r="B138" s="57" t="s">
        <v>286</v>
      </c>
      <c r="C138" s="57">
        <v>1</v>
      </c>
      <c r="D138" s="57"/>
      <c r="E138" s="57" t="s">
        <v>492</v>
      </c>
      <c r="F138" s="63">
        <v>37926</v>
      </c>
      <c r="G138" s="65">
        <v>3629</v>
      </c>
      <c r="H138" s="65">
        <v>3629</v>
      </c>
      <c r="I138" s="70"/>
      <c r="J138" s="3"/>
    </row>
    <row r="139" spans="1:10" x14ac:dyDescent="0.25">
      <c r="A139" s="38"/>
      <c r="B139" s="57" t="s">
        <v>286</v>
      </c>
      <c r="C139" s="57">
        <v>1</v>
      </c>
      <c r="D139" s="57"/>
      <c r="E139" s="57" t="s">
        <v>492</v>
      </c>
      <c r="F139" s="63">
        <v>37926</v>
      </c>
      <c r="G139" s="65">
        <v>3684</v>
      </c>
      <c r="H139" s="65">
        <v>3684</v>
      </c>
      <c r="I139" s="70"/>
      <c r="J139" s="3"/>
    </row>
    <row r="140" spans="1:10" x14ac:dyDescent="0.25">
      <c r="A140" s="38"/>
      <c r="B140" s="57" t="s">
        <v>286</v>
      </c>
      <c r="C140" s="57">
        <v>1</v>
      </c>
      <c r="D140" s="57"/>
      <c r="E140" s="57" t="s">
        <v>492</v>
      </c>
      <c r="F140" s="63">
        <v>37926</v>
      </c>
      <c r="G140" s="65">
        <v>3884</v>
      </c>
      <c r="H140" s="65">
        <v>3884</v>
      </c>
      <c r="I140" s="70"/>
      <c r="J140" s="3"/>
    </row>
    <row r="141" spans="1:10" x14ac:dyDescent="0.25">
      <c r="A141" s="38"/>
      <c r="B141" s="57" t="s">
        <v>287</v>
      </c>
      <c r="C141" s="57">
        <v>1</v>
      </c>
      <c r="D141" s="57"/>
      <c r="E141" s="57" t="s">
        <v>492</v>
      </c>
      <c r="F141" s="63">
        <v>39566</v>
      </c>
      <c r="G141" s="65">
        <v>2373.2800000000002</v>
      </c>
      <c r="H141" s="65">
        <v>2373.2800000000002</v>
      </c>
      <c r="I141" s="70"/>
      <c r="J141" s="3"/>
    </row>
    <row r="142" spans="1:10" x14ac:dyDescent="0.25">
      <c r="A142" s="38"/>
      <c r="B142" s="57" t="s">
        <v>288</v>
      </c>
      <c r="C142" s="57">
        <v>1</v>
      </c>
      <c r="D142" s="57"/>
      <c r="E142" s="57" t="s">
        <v>492</v>
      </c>
      <c r="F142" s="63">
        <v>39233</v>
      </c>
      <c r="G142" s="65">
        <v>504</v>
      </c>
      <c r="H142" s="65">
        <v>504</v>
      </c>
      <c r="I142" s="70"/>
      <c r="J142" s="3"/>
    </row>
    <row r="143" spans="1:10" x14ac:dyDescent="0.25">
      <c r="A143" s="38"/>
      <c r="B143" s="57" t="s">
        <v>288</v>
      </c>
      <c r="C143" s="57">
        <v>1</v>
      </c>
      <c r="D143" s="57"/>
      <c r="E143" s="57" t="s">
        <v>492</v>
      </c>
      <c r="F143" s="63">
        <v>38807</v>
      </c>
      <c r="G143" s="65">
        <v>762</v>
      </c>
      <c r="H143" s="65">
        <v>762</v>
      </c>
      <c r="I143" s="70"/>
      <c r="J143" s="3"/>
    </row>
    <row r="144" spans="1:10" x14ac:dyDescent="0.25">
      <c r="A144" s="38"/>
      <c r="B144" s="57" t="s">
        <v>289</v>
      </c>
      <c r="C144" s="57">
        <v>1</v>
      </c>
      <c r="D144" s="57"/>
      <c r="E144" s="57" t="s">
        <v>492</v>
      </c>
      <c r="F144" s="63">
        <v>40238</v>
      </c>
      <c r="G144" s="65">
        <v>1006.67</v>
      </c>
      <c r="H144" s="65">
        <v>999.48</v>
      </c>
      <c r="I144" s="65">
        <v>7.19</v>
      </c>
      <c r="J144" s="3"/>
    </row>
    <row r="145" spans="1:10" x14ac:dyDescent="0.25">
      <c r="A145" s="38"/>
      <c r="B145" s="57" t="s">
        <v>290</v>
      </c>
      <c r="C145" s="57">
        <v>1</v>
      </c>
      <c r="D145" s="57"/>
      <c r="E145" s="57" t="s">
        <v>492</v>
      </c>
      <c r="F145" s="63">
        <v>40878</v>
      </c>
      <c r="G145" s="65">
        <v>1171.67</v>
      </c>
      <c r="H145" s="65">
        <v>1171.67</v>
      </c>
      <c r="I145" s="70"/>
      <c r="J145" s="3"/>
    </row>
    <row r="146" spans="1:10" x14ac:dyDescent="0.25">
      <c r="A146" s="38"/>
      <c r="B146" s="57" t="s">
        <v>291</v>
      </c>
      <c r="C146" s="57">
        <v>1</v>
      </c>
      <c r="D146" s="57"/>
      <c r="E146" s="57" t="s">
        <v>492</v>
      </c>
      <c r="F146" s="63">
        <v>37798</v>
      </c>
      <c r="G146" s="65">
        <v>1155</v>
      </c>
      <c r="H146" s="65">
        <v>1155</v>
      </c>
      <c r="I146" s="70"/>
      <c r="J146" s="3"/>
    </row>
    <row r="147" spans="1:10" x14ac:dyDescent="0.25">
      <c r="A147" s="38"/>
      <c r="B147" s="57" t="s">
        <v>292</v>
      </c>
      <c r="C147" s="57">
        <v>1</v>
      </c>
      <c r="D147" s="57"/>
      <c r="E147" s="57" t="s">
        <v>492</v>
      </c>
      <c r="F147" s="63">
        <v>39839</v>
      </c>
      <c r="G147" s="65">
        <v>1011.67</v>
      </c>
      <c r="H147" s="65">
        <v>1011.67</v>
      </c>
      <c r="I147" s="70"/>
      <c r="J147" s="3"/>
    </row>
    <row r="148" spans="1:10" x14ac:dyDescent="0.25">
      <c r="A148" s="38"/>
      <c r="B148" s="57" t="s">
        <v>293</v>
      </c>
      <c r="C148" s="57">
        <v>1</v>
      </c>
      <c r="D148" s="57"/>
      <c r="E148" s="57" t="s">
        <v>492</v>
      </c>
      <c r="F148" s="63">
        <v>40714</v>
      </c>
      <c r="G148" s="65">
        <v>1625</v>
      </c>
      <c r="H148" s="65">
        <v>1315.8</v>
      </c>
      <c r="I148" s="65">
        <v>309.2</v>
      </c>
      <c r="J148" s="3"/>
    </row>
    <row r="149" spans="1:10" x14ac:dyDescent="0.25">
      <c r="A149" s="38"/>
      <c r="B149" s="57" t="s">
        <v>294</v>
      </c>
      <c r="C149" s="57">
        <v>1</v>
      </c>
      <c r="D149" s="57"/>
      <c r="E149" s="57" t="s">
        <v>492</v>
      </c>
      <c r="F149" s="63">
        <v>34335</v>
      </c>
      <c r="G149" s="65">
        <v>76.5</v>
      </c>
      <c r="H149" s="65">
        <v>76.5</v>
      </c>
      <c r="I149" s="69"/>
      <c r="J149" s="3"/>
    </row>
    <row r="150" spans="1:10" x14ac:dyDescent="0.25">
      <c r="A150" s="38"/>
      <c r="B150" s="57" t="s">
        <v>295</v>
      </c>
      <c r="C150" s="57">
        <v>1</v>
      </c>
      <c r="D150" s="57"/>
      <c r="E150" s="57" t="s">
        <v>492</v>
      </c>
      <c r="F150" s="63">
        <v>34335</v>
      </c>
      <c r="G150" s="65">
        <v>544</v>
      </c>
      <c r="H150" s="65">
        <v>544</v>
      </c>
      <c r="I150" s="70"/>
      <c r="J150" s="3"/>
    </row>
    <row r="151" spans="1:10" x14ac:dyDescent="0.25">
      <c r="A151" s="38"/>
      <c r="B151" s="57" t="s">
        <v>296</v>
      </c>
      <c r="C151" s="57">
        <v>1</v>
      </c>
      <c r="D151" s="57"/>
      <c r="E151" s="57" t="s">
        <v>492</v>
      </c>
      <c r="F151" s="63">
        <v>34700</v>
      </c>
      <c r="G151" s="65">
        <v>262.49</v>
      </c>
      <c r="H151" s="65">
        <v>262.49</v>
      </c>
      <c r="I151" s="70"/>
      <c r="J151" s="3"/>
    </row>
    <row r="152" spans="1:10" x14ac:dyDescent="0.25">
      <c r="A152" s="38"/>
      <c r="B152" s="57" t="s">
        <v>297</v>
      </c>
      <c r="C152" s="57">
        <v>1</v>
      </c>
      <c r="D152" s="57"/>
      <c r="E152" s="57" t="s">
        <v>492</v>
      </c>
      <c r="F152" s="63">
        <v>32874</v>
      </c>
      <c r="G152" s="65">
        <v>25.47</v>
      </c>
      <c r="H152" s="65">
        <v>25.47</v>
      </c>
      <c r="I152" s="69"/>
      <c r="J152" s="3"/>
    </row>
    <row r="153" spans="1:10" x14ac:dyDescent="0.25">
      <c r="A153" s="38"/>
      <c r="B153" s="57" t="s">
        <v>322</v>
      </c>
      <c r="C153" s="57">
        <v>1</v>
      </c>
      <c r="D153" s="57"/>
      <c r="E153" s="57" t="s">
        <v>492</v>
      </c>
      <c r="F153" s="63">
        <v>34335</v>
      </c>
      <c r="G153" s="65">
        <v>38.44</v>
      </c>
      <c r="H153" s="65">
        <v>38.44</v>
      </c>
      <c r="I153" s="69"/>
      <c r="J153" s="3"/>
    </row>
    <row r="154" spans="1:10" x14ac:dyDescent="0.25">
      <c r="A154" s="38"/>
      <c r="B154" s="57" t="s">
        <v>298</v>
      </c>
      <c r="C154" s="57">
        <v>1</v>
      </c>
      <c r="D154" s="57"/>
      <c r="E154" s="57" t="s">
        <v>492</v>
      </c>
      <c r="F154" s="63">
        <v>42639</v>
      </c>
      <c r="G154" s="65">
        <v>1125</v>
      </c>
      <c r="H154" s="65">
        <v>1125</v>
      </c>
      <c r="I154" s="69"/>
      <c r="J154" s="3"/>
    </row>
    <row r="155" spans="1:10" x14ac:dyDescent="0.25">
      <c r="A155" s="38"/>
      <c r="B155" s="57" t="s">
        <v>299</v>
      </c>
      <c r="C155" s="57">
        <v>1</v>
      </c>
      <c r="D155" s="57"/>
      <c r="E155" s="57" t="s">
        <v>492</v>
      </c>
      <c r="F155" s="63">
        <v>40389</v>
      </c>
      <c r="G155" s="65">
        <v>400</v>
      </c>
      <c r="H155" s="65">
        <v>400</v>
      </c>
      <c r="I155" s="69"/>
      <c r="J155" s="3"/>
    </row>
    <row r="156" spans="1:10" x14ac:dyDescent="0.25">
      <c r="A156" s="38"/>
      <c r="B156" s="57" t="s">
        <v>300</v>
      </c>
      <c r="C156" s="57">
        <v>1</v>
      </c>
      <c r="D156" s="57"/>
      <c r="E156" s="57" t="s">
        <v>492</v>
      </c>
      <c r="F156" s="63">
        <v>41561</v>
      </c>
      <c r="G156" s="65">
        <v>1003.33</v>
      </c>
      <c r="H156" s="65">
        <v>1003.33</v>
      </c>
      <c r="I156" s="69"/>
      <c r="J156" s="3"/>
    </row>
    <row r="157" spans="1:10" x14ac:dyDescent="0.25">
      <c r="A157" s="38"/>
      <c r="B157" s="57" t="s">
        <v>301</v>
      </c>
      <c r="C157" s="57">
        <v>1</v>
      </c>
      <c r="D157" s="57"/>
      <c r="E157" s="57" t="s">
        <v>492</v>
      </c>
      <c r="F157" s="63">
        <v>42003</v>
      </c>
      <c r="G157" s="65">
        <v>2155</v>
      </c>
      <c r="H157" s="65">
        <v>666.9</v>
      </c>
      <c r="I157" s="65">
        <v>1488.1</v>
      </c>
      <c r="J157" s="3"/>
    </row>
    <row r="158" spans="1:10" x14ac:dyDescent="0.25">
      <c r="A158" s="38"/>
      <c r="B158" s="57" t="s">
        <v>302</v>
      </c>
      <c r="C158" s="57">
        <v>1</v>
      </c>
      <c r="D158" s="57"/>
      <c r="E158" s="57" t="s">
        <v>492</v>
      </c>
      <c r="F158" s="63">
        <v>40389</v>
      </c>
      <c r="G158" s="65">
        <v>200</v>
      </c>
      <c r="H158" s="65">
        <v>200</v>
      </c>
      <c r="I158" s="70"/>
      <c r="J158" s="3"/>
    </row>
    <row r="159" spans="1:10" x14ac:dyDescent="0.25">
      <c r="A159" s="38"/>
      <c r="B159" s="57" t="s">
        <v>303</v>
      </c>
      <c r="C159" s="57">
        <v>1</v>
      </c>
      <c r="D159" s="57"/>
      <c r="E159" s="57" t="s">
        <v>492</v>
      </c>
      <c r="F159" s="63">
        <v>41600</v>
      </c>
      <c r="G159" s="65">
        <v>816.67</v>
      </c>
      <c r="H159" s="65">
        <v>816.67</v>
      </c>
      <c r="I159" s="70"/>
      <c r="J159" s="3"/>
    </row>
    <row r="160" spans="1:10" x14ac:dyDescent="0.25">
      <c r="A160" s="38"/>
      <c r="B160" s="57" t="s">
        <v>304</v>
      </c>
      <c r="C160" s="57">
        <v>1</v>
      </c>
      <c r="D160" s="57"/>
      <c r="E160" s="57" t="s">
        <v>492</v>
      </c>
      <c r="F160" s="63">
        <v>39532</v>
      </c>
      <c r="G160" s="65">
        <v>150</v>
      </c>
      <c r="H160" s="65">
        <v>150</v>
      </c>
      <c r="I160" s="70"/>
      <c r="J160" s="3"/>
    </row>
    <row r="161" spans="1:10" x14ac:dyDescent="0.25">
      <c r="A161" s="38"/>
      <c r="B161" s="57" t="s">
        <v>305</v>
      </c>
      <c r="C161" s="57">
        <v>1</v>
      </c>
      <c r="D161" s="57"/>
      <c r="E161" s="57" t="s">
        <v>492</v>
      </c>
      <c r="F161" s="63">
        <v>42003</v>
      </c>
      <c r="G161" s="65">
        <v>4710</v>
      </c>
      <c r="H161" s="65">
        <v>1457.82</v>
      </c>
      <c r="I161" s="65">
        <v>3252.18</v>
      </c>
      <c r="J161" s="3"/>
    </row>
    <row r="162" spans="1:10" x14ac:dyDescent="0.25">
      <c r="A162" s="38"/>
      <c r="B162" s="57" t="s">
        <v>306</v>
      </c>
      <c r="C162" s="57">
        <v>1</v>
      </c>
      <c r="D162" s="57"/>
      <c r="E162" s="57" t="s">
        <v>492</v>
      </c>
      <c r="F162" s="63">
        <v>41561</v>
      </c>
      <c r="G162" s="65">
        <v>2225</v>
      </c>
      <c r="H162" s="65">
        <v>1059.5999999999999</v>
      </c>
      <c r="I162" s="65">
        <v>1165.4000000000001</v>
      </c>
      <c r="J162" s="3"/>
    </row>
    <row r="163" spans="1:10" ht="21" x14ac:dyDescent="0.35">
      <c r="A163" s="38"/>
      <c r="B163" s="53" t="s">
        <v>390</v>
      </c>
      <c r="C163" s="53"/>
      <c r="D163" s="53"/>
      <c r="E163" s="53"/>
      <c r="F163" s="49"/>
      <c r="G163" s="78">
        <f>SUM(G164:G215)</f>
        <v>202248.56999999995</v>
      </c>
      <c r="H163" s="78">
        <f t="shared" ref="H163:I163" si="11">SUM(H164:H215)</f>
        <v>124113.67000000004</v>
      </c>
      <c r="I163" s="78">
        <f t="shared" si="11"/>
        <v>78134.900000000023</v>
      </c>
      <c r="J163" s="3"/>
    </row>
    <row r="164" spans="1:10" x14ac:dyDescent="0.25">
      <c r="A164" s="38"/>
      <c r="B164" s="57" t="s">
        <v>390</v>
      </c>
      <c r="C164" s="57">
        <v>1</v>
      </c>
      <c r="D164" s="57"/>
      <c r="E164" s="57" t="s">
        <v>492</v>
      </c>
      <c r="F164" s="63">
        <v>34335</v>
      </c>
      <c r="G164" s="65">
        <v>145032.32999999999</v>
      </c>
      <c r="H164" s="65">
        <v>78803.73</v>
      </c>
      <c r="I164" s="65">
        <v>66228.600000000006</v>
      </c>
      <c r="J164" s="3"/>
    </row>
    <row r="165" spans="1:10" x14ac:dyDescent="0.25">
      <c r="A165" s="38"/>
      <c r="B165" s="57" t="s">
        <v>395</v>
      </c>
      <c r="C165" s="57">
        <v>1</v>
      </c>
      <c r="D165" s="57"/>
      <c r="E165" s="57" t="s">
        <v>492</v>
      </c>
      <c r="F165" s="58">
        <v>34700</v>
      </c>
      <c r="G165" s="65">
        <v>201.91</v>
      </c>
      <c r="H165" s="65">
        <v>194.67</v>
      </c>
      <c r="I165" s="65">
        <v>7.24</v>
      </c>
      <c r="J165" s="69"/>
    </row>
    <row r="166" spans="1:10" x14ac:dyDescent="0.25">
      <c r="A166" s="38"/>
      <c r="B166" s="57" t="s">
        <v>322</v>
      </c>
      <c r="C166" s="57">
        <v>1</v>
      </c>
      <c r="D166" s="57"/>
      <c r="E166" s="57" t="s">
        <v>492</v>
      </c>
      <c r="F166" s="58">
        <v>34335</v>
      </c>
      <c r="G166" s="65">
        <v>76.959999999999994</v>
      </c>
      <c r="H166" s="65">
        <v>76.959999999999994</v>
      </c>
      <c r="I166" s="65"/>
      <c r="J166" s="3"/>
    </row>
    <row r="167" spans="1:10" x14ac:dyDescent="0.25">
      <c r="A167" s="38"/>
      <c r="B167" s="57" t="s">
        <v>322</v>
      </c>
      <c r="C167" s="57">
        <v>1</v>
      </c>
      <c r="D167" s="57"/>
      <c r="E167" s="57" t="s">
        <v>492</v>
      </c>
      <c r="F167" s="58">
        <v>34335</v>
      </c>
      <c r="G167" s="65">
        <v>76.959999999999994</v>
      </c>
      <c r="H167" s="65">
        <v>76.959999999999994</v>
      </c>
      <c r="I167" s="65"/>
      <c r="J167" s="3"/>
    </row>
    <row r="168" spans="1:10" x14ac:dyDescent="0.25">
      <c r="A168" s="38"/>
      <c r="B168" s="57" t="s">
        <v>322</v>
      </c>
      <c r="C168" s="57">
        <v>1</v>
      </c>
      <c r="D168" s="57"/>
      <c r="E168" s="57" t="s">
        <v>492</v>
      </c>
      <c r="F168" s="58">
        <v>34335</v>
      </c>
      <c r="G168" s="65">
        <v>76.959999999999994</v>
      </c>
      <c r="H168" s="65">
        <v>76.959999999999994</v>
      </c>
      <c r="I168" s="65"/>
      <c r="J168" s="3"/>
    </row>
    <row r="169" spans="1:10" x14ac:dyDescent="0.25">
      <c r="A169" s="38"/>
      <c r="B169" s="57" t="s">
        <v>322</v>
      </c>
      <c r="C169" s="57">
        <v>1</v>
      </c>
      <c r="D169" s="57"/>
      <c r="E169" s="57" t="s">
        <v>492</v>
      </c>
      <c r="F169" s="58">
        <v>34335</v>
      </c>
      <c r="G169" s="65">
        <v>76.959999999999994</v>
      </c>
      <c r="H169" s="65">
        <v>76.959999999999994</v>
      </c>
      <c r="I169" s="65"/>
      <c r="J169" s="3"/>
    </row>
    <row r="170" spans="1:10" x14ac:dyDescent="0.25">
      <c r="A170" s="38"/>
      <c r="B170" s="57" t="s">
        <v>322</v>
      </c>
      <c r="C170" s="57">
        <v>1</v>
      </c>
      <c r="D170" s="57"/>
      <c r="E170" s="57" t="s">
        <v>492</v>
      </c>
      <c r="F170" s="58">
        <v>34335</v>
      </c>
      <c r="G170" s="65">
        <v>76.959999999999994</v>
      </c>
      <c r="H170" s="65">
        <v>76.959999999999994</v>
      </c>
      <c r="I170" s="65"/>
      <c r="J170" s="3"/>
    </row>
    <row r="171" spans="1:10" x14ac:dyDescent="0.25">
      <c r="A171" s="38"/>
      <c r="B171" s="57" t="s">
        <v>322</v>
      </c>
      <c r="C171" s="57">
        <v>1</v>
      </c>
      <c r="D171" s="57"/>
      <c r="E171" s="57" t="s">
        <v>492</v>
      </c>
      <c r="F171" s="58">
        <v>34335</v>
      </c>
      <c r="G171" s="65">
        <v>76.959999999999994</v>
      </c>
      <c r="H171" s="65">
        <v>76.959999999999994</v>
      </c>
      <c r="I171" s="65"/>
      <c r="J171" s="3"/>
    </row>
    <row r="172" spans="1:10" x14ac:dyDescent="0.25">
      <c r="A172" s="38"/>
      <c r="B172" s="57" t="s">
        <v>322</v>
      </c>
      <c r="C172" s="57">
        <v>1</v>
      </c>
      <c r="D172" s="57"/>
      <c r="E172" s="57" t="s">
        <v>492</v>
      </c>
      <c r="F172" s="58">
        <v>34335</v>
      </c>
      <c r="G172" s="65">
        <v>76.959999999999994</v>
      </c>
      <c r="H172" s="65">
        <v>76.959999999999994</v>
      </c>
      <c r="I172" s="65"/>
      <c r="J172" s="3"/>
    </row>
    <row r="173" spans="1:10" x14ac:dyDescent="0.25">
      <c r="A173" s="38"/>
      <c r="B173" s="57" t="s">
        <v>322</v>
      </c>
      <c r="C173" s="57">
        <v>1</v>
      </c>
      <c r="D173" s="57"/>
      <c r="E173" s="57" t="s">
        <v>492</v>
      </c>
      <c r="F173" s="58">
        <v>34335</v>
      </c>
      <c r="G173" s="65">
        <v>76.959999999999994</v>
      </c>
      <c r="H173" s="65">
        <v>76.959999999999994</v>
      </c>
      <c r="I173" s="65"/>
      <c r="J173" s="3"/>
    </row>
    <row r="174" spans="1:10" x14ac:dyDescent="0.25">
      <c r="A174" s="38"/>
      <c r="B174" s="57" t="s">
        <v>322</v>
      </c>
      <c r="C174" s="57">
        <v>1</v>
      </c>
      <c r="D174" s="57"/>
      <c r="E174" s="57" t="s">
        <v>492</v>
      </c>
      <c r="F174" s="58">
        <v>34335</v>
      </c>
      <c r="G174" s="65">
        <v>76.959999999999994</v>
      </c>
      <c r="H174" s="65">
        <v>76.959999999999994</v>
      </c>
      <c r="I174" s="65"/>
      <c r="J174" s="3"/>
    </row>
    <row r="175" spans="1:10" x14ac:dyDescent="0.25">
      <c r="A175" s="38"/>
      <c r="B175" s="57" t="s">
        <v>322</v>
      </c>
      <c r="C175" s="57">
        <v>1</v>
      </c>
      <c r="D175" s="57"/>
      <c r="E175" s="57" t="s">
        <v>492</v>
      </c>
      <c r="F175" s="58">
        <v>34335</v>
      </c>
      <c r="G175" s="65">
        <v>76.959999999999994</v>
      </c>
      <c r="H175" s="65">
        <v>76.959999999999994</v>
      </c>
      <c r="I175" s="65"/>
      <c r="J175" s="3"/>
    </row>
    <row r="176" spans="1:10" x14ac:dyDescent="0.25">
      <c r="A176" s="38"/>
      <c r="B176" s="57" t="s">
        <v>322</v>
      </c>
      <c r="C176" s="57">
        <v>1</v>
      </c>
      <c r="D176" s="57"/>
      <c r="E176" s="57" t="s">
        <v>492</v>
      </c>
      <c r="F176" s="58">
        <v>1462</v>
      </c>
      <c r="G176" s="65">
        <v>38.44</v>
      </c>
      <c r="H176" s="65">
        <v>38.44</v>
      </c>
      <c r="I176" s="65"/>
      <c r="J176" s="3"/>
    </row>
    <row r="177" spans="1:10" x14ac:dyDescent="0.25">
      <c r="A177" s="38"/>
      <c r="B177" s="57" t="s">
        <v>322</v>
      </c>
      <c r="C177" s="57">
        <v>1</v>
      </c>
      <c r="D177" s="57"/>
      <c r="E177" s="57" t="s">
        <v>492</v>
      </c>
      <c r="F177" s="58">
        <v>34335</v>
      </c>
      <c r="G177" s="65">
        <v>38.44</v>
      </c>
      <c r="H177" s="65">
        <v>38.44</v>
      </c>
      <c r="I177" s="65"/>
      <c r="J177" s="3"/>
    </row>
    <row r="178" spans="1:10" x14ac:dyDescent="0.25">
      <c r="A178" s="38"/>
      <c r="B178" s="57" t="s">
        <v>322</v>
      </c>
      <c r="C178" s="57">
        <v>1</v>
      </c>
      <c r="D178" s="57"/>
      <c r="E178" s="57" t="s">
        <v>492</v>
      </c>
      <c r="F178" s="58">
        <v>34335</v>
      </c>
      <c r="G178" s="65">
        <v>38.44</v>
      </c>
      <c r="H178" s="65">
        <v>38.44</v>
      </c>
      <c r="I178" s="65"/>
      <c r="J178" s="3"/>
    </row>
    <row r="179" spans="1:10" x14ac:dyDescent="0.25">
      <c r="A179" s="38"/>
      <c r="B179" s="57" t="s">
        <v>322</v>
      </c>
      <c r="C179" s="57">
        <v>1</v>
      </c>
      <c r="D179" s="57"/>
      <c r="E179" s="57" t="s">
        <v>492</v>
      </c>
      <c r="F179" s="58">
        <v>34335</v>
      </c>
      <c r="G179" s="65">
        <v>38.44</v>
      </c>
      <c r="H179" s="65">
        <v>38.44</v>
      </c>
      <c r="I179" s="65"/>
      <c r="J179" s="3"/>
    </row>
    <row r="180" spans="1:10" x14ac:dyDescent="0.25">
      <c r="A180" s="38"/>
      <c r="B180" s="57" t="s">
        <v>322</v>
      </c>
      <c r="C180" s="57">
        <v>1</v>
      </c>
      <c r="D180" s="57"/>
      <c r="E180" s="57" t="s">
        <v>492</v>
      </c>
      <c r="F180" s="58">
        <v>1462</v>
      </c>
      <c r="G180" s="65">
        <v>38.44</v>
      </c>
      <c r="H180" s="65">
        <v>38.44</v>
      </c>
      <c r="I180" s="65"/>
      <c r="J180" s="3"/>
    </row>
    <row r="181" spans="1:10" x14ac:dyDescent="0.25">
      <c r="A181" s="38"/>
      <c r="B181" s="57" t="s">
        <v>322</v>
      </c>
      <c r="C181" s="57">
        <v>1</v>
      </c>
      <c r="D181" s="57"/>
      <c r="E181" s="57" t="s">
        <v>492</v>
      </c>
      <c r="F181" s="58">
        <v>34335</v>
      </c>
      <c r="G181" s="65">
        <v>38.44</v>
      </c>
      <c r="H181" s="65">
        <v>38.44</v>
      </c>
      <c r="I181" s="65"/>
      <c r="J181" s="3"/>
    </row>
    <row r="182" spans="1:10" x14ac:dyDescent="0.25">
      <c r="A182" s="38"/>
      <c r="B182" s="57" t="s">
        <v>322</v>
      </c>
      <c r="C182" s="57">
        <v>1</v>
      </c>
      <c r="D182" s="57"/>
      <c r="E182" s="57" t="s">
        <v>492</v>
      </c>
      <c r="F182" s="58">
        <v>34335</v>
      </c>
      <c r="G182" s="65">
        <v>38.44</v>
      </c>
      <c r="H182" s="65">
        <v>38.44</v>
      </c>
      <c r="I182" s="65"/>
      <c r="J182" s="3"/>
    </row>
    <row r="183" spans="1:10" x14ac:dyDescent="0.25">
      <c r="A183" s="38"/>
      <c r="B183" s="57" t="s">
        <v>322</v>
      </c>
      <c r="C183" s="57">
        <v>1</v>
      </c>
      <c r="D183" s="57"/>
      <c r="E183" s="57" t="s">
        <v>492</v>
      </c>
      <c r="F183" s="58">
        <v>34335</v>
      </c>
      <c r="G183" s="65">
        <v>38.44</v>
      </c>
      <c r="H183" s="65">
        <v>38.44</v>
      </c>
      <c r="I183" s="65"/>
      <c r="J183" s="3"/>
    </row>
    <row r="184" spans="1:10" x14ac:dyDescent="0.25">
      <c r="A184" s="38"/>
      <c r="B184" s="57" t="s">
        <v>396</v>
      </c>
      <c r="C184" s="57">
        <v>1</v>
      </c>
      <c r="D184" s="57"/>
      <c r="E184" s="57" t="s">
        <v>492</v>
      </c>
      <c r="F184" s="58">
        <v>40238</v>
      </c>
      <c r="G184" s="65">
        <v>350</v>
      </c>
      <c r="H184" s="65">
        <v>350</v>
      </c>
      <c r="I184" s="69"/>
      <c r="J184" s="3"/>
    </row>
    <row r="185" spans="1:10" x14ac:dyDescent="0.25">
      <c r="A185" s="38"/>
      <c r="B185" s="57" t="s">
        <v>52</v>
      </c>
      <c r="C185" s="57">
        <v>1</v>
      </c>
      <c r="D185" s="57"/>
      <c r="E185" s="57" t="s">
        <v>492</v>
      </c>
      <c r="F185" s="58">
        <v>35796</v>
      </c>
      <c r="G185" s="65">
        <v>300</v>
      </c>
      <c r="H185" s="65">
        <v>300</v>
      </c>
      <c r="I185" s="69"/>
      <c r="J185" s="3"/>
    </row>
    <row r="186" spans="1:10" x14ac:dyDescent="0.25">
      <c r="A186" s="38"/>
      <c r="B186" s="57" t="s">
        <v>351</v>
      </c>
      <c r="C186" s="57">
        <v>1</v>
      </c>
      <c r="D186" s="57"/>
      <c r="E186" s="57" t="s">
        <v>492</v>
      </c>
      <c r="F186" s="58">
        <v>35796</v>
      </c>
      <c r="G186" s="65">
        <v>500</v>
      </c>
      <c r="H186" s="65">
        <v>500</v>
      </c>
      <c r="I186" s="69"/>
      <c r="J186" s="3"/>
    </row>
    <row r="187" spans="1:10" x14ac:dyDescent="0.25">
      <c r="A187" s="38"/>
      <c r="B187" s="57" t="s">
        <v>406</v>
      </c>
      <c r="C187" s="57">
        <v>1</v>
      </c>
      <c r="D187" s="57"/>
      <c r="E187" s="57" t="s">
        <v>492</v>
      </c>
      <c r="F187" s="58">
        <v>33970</v>
      </c>
      <c r="G187" s="65">
        <v>667.29</v>
      </c>
      <c r="H187" s="65">
        <v>667.29</v>
      </c>
      <c r="I187" s="69"/>
      <c r="J187" s="3"/>
    </row>
    <row r="188" spans="1:10" x14ac:dyDescent="0.25">
      <c r="A188" s="38"/>
      <c r="B188" s="57" t="s">
        <v>260</v>
      </c>
      <c r="C188" s="57">
        <v>1</v>
      </c>
      <c r="D188" s="57"/>
      <c r="E188" s="57" t="s">
        <v>492</v>
      </c>
      <c r="F188" s="58">
        <v>41639</v>
      </c>
      <c r="G188" s="65">
        <v>155</v>
      </c>
      <c r="H188" s="65">
        <v>155</v>
      </c>
      <c r="I188" s="69"/>
      <c r="J188" s="3"/>
    </row>
    <row r="189" spans="1:10" x14ac:dyDescent="0.25">
      <c r="A189" s="38"/>
      <c r="B189" s="57" t="s">
        <v>429</v>
      </c>
      <c r="C189" s="57">
        <v>1</v>
      </c>
      <c r="D189" s="57"/>
      <c r="E189" s="57" t="s">
        <v>492</v>
      </c>
      <c r="F189" s="58">
        <v>40140</v>
      </c>
      <c r="G189" s="65">
        <v>1900</v>
      </c>
      <c r="H189" s="65">
        <v>1429.04</v>
      </c>
      <c r="I189" s="70">
        <v>470.96</v>
      </c>
      <c r="J189" s="3"/>
    </row>
    <row r="190" spans="1:10" x14ac:dyDescent="0.25">
      <c r="A190" s="38"/>
      <c r="B190" s="57" t="s">
        <v>430</v>
      </c>
      <c r="C190" s="57">
        <v>1</v>
      </c>
      <c r="D190" s="57"/>
      <c r="E190" s="57" t="s">
        <v>492</v>
      </c>
      <c r="F190" s="58">
        <v>41288</v>
      </c>
      <c r="G190" s="65">
        <v>3242</v>
      </c>
      <c r="H190" s="65">
        <v>2594.15</v>
      </c>
      <c r="I190" s="70">
        <v>647.85</v>
      </c>
      <c r="J190" s="3"/>
    </row>
    <row r="191" spans="1:10" x14ac:dyDescent="0.25">
      <c r="A191" s="38"/>
      <c r="B191" s="57" t="s">
        <v>431</v>
      </c>
      <c r="C191" s="57">
        <v>1</v>
      </c>
      <c r="D191" s="57"/>
      <c r="E191" s="57" t="s">
        <v>492</v>
      </c>
      <c r="F191" s="58">
        <v>41988</v>
      </c>
      <c r="G191" s="65">
        <v>540</v>
      </c>
      <c r="H191" s="65">
        <v>540</v>
      </c>
      <c r="I191" s="70"/>
      <c r="J191" s="3"/>
    </row>
    <row r="192" spans="1:10" x14ac:dyDescent="0.25">
      <c r="A192" s="38"/>
      <c r="B192" s="57" t="s">
        <v>431</v>
      </c>
      <c r="C192" s="57">
        <v>1</v>
      </c>
      <c r="D192" s="57"/>
      <c r="E192" s="57" t="s">
        <v>492</v>
      </c>
      <c r="F192" s="58">
        <v>42002</v>
      </c>
      <c r="G192" s="65">
        <v>540</v>
      </c>
      <c r="H192" s="65">
        <v>540</v>
      </c>
      <c r="I192" s="70"/>
      <c r="J192" s="3"/>
    </row>
    <row r="193" spans="1:10" x14ac:dyDescent="0.25">
      <c r="A193" s="38"/>
      <c r="B193" s="57" t="s">
        <v>437</v>
      </c>
      <c r="C193" s="57">
        <v>1</v>
      </c>
      <c r="D193" s="57"/>
      <c r="E193" s="57" t="s">
        <v>492</v>
      </c>
      <c r="F193" s="58">
        <v>41988</v>
      </c>
      <c r="G193" s="65">
        <v>1399.2</v>
      </c>
      <c r="H193" s="65">
        <v>1399.2</v>
      </c>
      <c r="I193" s="70"/>
      <c r="J193" s="3"/>
    </row>
    <row r="194" spans="1:10" x14ac:dyDescent="0.25">
      <c r="A194" s="38"/>
      <c r="B194" s="57" t="s">
        <v>260</v>
      </c>
      <c r="C194" s="57">
        <v>1</v>
      </c>
      <c r="D194" s="57"/>
      <c r="E194" s="57" t="s">
        <v>492</v>
      </c>
      <c r="F194" s="58">
        <v>40358</v>
      </c>
      <c r="G194" s="65">
        <v>137.5</v>
      </c>
      <c r="H194" s="65">
        <v>137.5</v>
      </c>
      <c r="I194" s="69"/>
      <c r="J194" s="3"/>
    </row>
    <row r="195" spans="1:10" x14ac:dyDescent="0.25">
      <c r="A195" s="38"/>
      <c r="B195" s="57" t="s">
        <v>438</v>
      </c>
      <c r="C195" s="57">
        <v>1</v>
      </c>
      <c r="D195" s="57"/>
      <c r="E195" s="57" t="s">
        <v>492</v>
      </c>
      <c r="F195" s="58">
        <v>39811</v>
      </c>
      <c r="G195" s="65">
        <v>2782.5</v>
      </c>
      <c r="H195" s="65">
        <v>2782.5</v>
      </c>
      <c r="I195" s="70"/>
      <c r="J195" s="3"/>
    </row>
    <row r="196" spans="1:10" x14ac:dyDescent="0.25">
      <c r="A196" s="38"/>
      <c r="B196" s="57" t="s">
        <v>438</v>
      </c>
      <c r="C196" s="57">
        <v>1</v>
      </c>
      <c r="D196" s="57"/>
      <c r="E196" s="57" t="s">
        <v>492</v>
      </c>
      <c r="F196" s="58">
        <v>39811</v>
      </c>
      <c r="G196" s="65">
        <v>2782.5</v>
      </c>
      <c r="H196" s="65">
        <v>2782.5</v>
      </c>
      <c r="I196" s="70"/>
      <c r="J196" s="3"/>
    </row>
    <row r="197" spans="1:10" x14ac:dyDescent="0.25">
      <c r="A197" s="38"/>
      <c r="B197" s="57" t="s">
        <v>439</v>
      </c>
      <c r="C197" s="57">
        <v>1</v>
      </c>
      <c r="D197" s="57"/>
      <c r="E197" s="57" t="s">
        <v>492</v>
      </c>
      <c r="F197" s="58">
        <v>41985</v>
      </c>
      <c r="G197" s="65">
        <v>2083.34</v>
      </c>
      <c r="H197" s="65">
        <v>902.72</v>
      </c>
      <c r="I197" s="70">
        <v>1180.6199999999999</v>
      </c>
      <c r="J197" s="3" t="s">
        <v>441</v>
      </c>
    </row>
    <row r="198" spans="1:10" x14ac:dyDescent="0.25">
      <c r="A198" s="38"/>
      <c r="B198" s="57" t="s">
        <v>440</v>
      </c>
      <c r="C198" s="57">
        <v>1</v>
      </c>
      <c r="D198" s="57"/>
      <c r="E198" s="57" t="s">
        <v>492</v>
      </c>
      <c r="F198" s="58">
        <v>40063</v>
      </c>
      <c r="G198" s="65">
        <v>3500</v>
      </c>
      <c r="H198" s="65">
        <v>3269.37</v>
      </c>
      <c r="I198" s="70">
        <v>230.63</v>
      </c>
      <c r="J198" s="3" t="s">
        <v>441</v>
      </c>
    </row>
    <row r="199" spans="1:10" x14ac:dyDescent="0.25">
      <c r="A199" s="38"/>
      <c r="B199" s="57" t="s">
        <v>442</v>
      </c>
      <c r="C199" s="57">
        <v>1</v>
      </c>
      <c r="D199" s="57"/>
      <c r="E199" s="57" t="s">
        <v>492</v>
      </c>
      <c r="F199" s="58">
        <v>41409</v>
      </c>
      <c r="G199" s="65">
        <v>6750</v>
      </c>
      <c r="H199" s="65">
        <v>3163.95</v>
      </c>
      <c r="I199" s="70">
        <v>3586.05</v>
      </c>
      <c r="J199" s="3" t="s">
        <v>441</v>
      </c>
    </row>
    <row r="200" spans="1:10" x14ac:dyDescent="0.25">
      <c r="A200" s="38"/>
      <c r="B200" s="57" t="s">
        <v>46</v>
      </c>
      <c r="C200" s="57">
        <v>1</v>
      </c>
      <c r="D200" s="57"/>
      <c r="E200" s="57" t="s">
        <v>492</v>
      </c>
      <c r="F200" s="58">
        <v>41344</v>
      </c>
      <c r="G200" s="65">
        <v>6750</v>
      </c>
      <c r="H200" s="65">
        <v>3304.57</v>
      </c>
      <c r="I200" s="70">
        <v>3445.43</v>
      </c>
      <c r="J200" s="3" t="s">
        <v>441</v>
      </c>
    </row>
    <row r="201" spans="1:10" x14ac:dyDescent="0.25">
      <c r="A201" s="38"/>
      <c r="B201" s="57" t="s">
        <v>445</v>
      </c>
      <c r="C201" s="57">
        <v>1</v>
      </c>
      <c r="D201" s="57"/>
      <c r="E201" s="57" t="s">
        <v>492</v>
      </c>
      <c r="F201" s="58">
        <v>37650</v>
      </c>
      <c r="G201" s="65">
        <v>11886</v>
      </c>
      <c r="H201" s="65">
        <v>11886</v>
      </c>
      <c r="I201" s="70"/>
      <c r="J201" s="3" t="s">
        <v>441</v>
      </c>
    </row>
    <row r="202" spans="1:10" x14ac:dyDescent="0.25">
      <c r="A202" s="38"/>
      <c r="B202" s="57" t="s">
        <v>448</v>
      </c>
      <c r="C202" s="57">
        <v>1</v>
      </c>
      <c r="D202" s="57"/>
      <c r="E202" s="57" t="s">
        <v>492</v>
      </c>
      <c r="F202" s="58">
        <v>39623</v>
      </c>
      <c r="G202" s="65">
        <v>1365</v>
      </c>
      <c r="H202" s="65">
        <v>1229.74</v>
      </c>
      <c r="I202" s="70">
        <v>135.26</v>
      </c>
      <c r="J202" s="3" t="s">
        <v>441</v>
      </c>
    </row>
    <row r="203" spans="1:10" x14ac:dyDescent="0.25">
      <c r="A203" s="38"/>
      <c r="B203" s="57" t="s">
        <v>448</v>
      </c>
      <c r="C203" s="57">
        <v>1</v>
      </c>
      <c r="D203" s="57"/>
      <c r="E203" s="57" t="s">
        <v>492</v>
      </c>
      <c r="F203" s="58">
        <v>39623</v>
      </c>
      <c r="G203" s="65">
        <v>1374</v>
      </c>
      <c r="H203" s="65">
        <v>1238.1500000000001</v>
      </c>
      <c r="I203" s="70">
        <v>135.85</v>
      </c>
      <c r="J203" s="3" t="s">
        <v>441</v>
      </c>
    </row>
    <row r="204" spans="1:10" x14ac:dyDescent="0.25">
      <c r="A204" s="38"/>
      <c r="B204" s="57" t="s">
        <v>450</v>
      </c>
      <c r="C204" s="57">
        <v>1</v>
      </c>
      <c r="D204" s="57"/>
      <c r="E204" s="57" t="s">
        <v>492</v>
      </c>
      <c r="F204" s="58">
        <v>41982</v>
      </c>
      <c r="G204" s="65">
        <v>1290</v>
      </c>
      <c r="H204" s="65">
        <v>931.58</v>
      </c>
      <c r="I204" s="70">
        <v>358.42</v>
      </c>
      <c r="J204" s="3" t="s">
        <v>451</v>
      </c>
    </row>
    <row r="205" spans="1:10" x14ac:dyDescent="0.25">
      <c r="A205" s="38"/>
      <c r="B205" s="57" t="s">
        <v>452</v>
      </c>
      <c r="C205" s="57">
        <v>1</v>
      </c>
      <c r="D205" s="57"/>
      <c r="E205" s="57" t="s">
        <v>492</v>
      </c>
      <c r="F205" s="58">
        <v>39260</v>
      </c>
      <c r="G205" s="65">
        <v>334.81</v>
      </c>
      <c r="H205" s="65">
        <v>311.48</v>
      </c>
      <c r="I205" s="70">
        <v>23.33</v>
      </c>
      <c r="J205" s="3"/>
    </row>
    <row r="206" spans="1:10" x14ac:dyDescent="0.25">
      <c r="A206" s="38"/>
      <c r="B206" s="57" t="s">
        <v>454</v>
      </c>
      <c r="C206" s="57">
        <v>1</v>
      </c>
      <c r="D206" s="57"/>
      <c r="E206" s="57" t="s">
        <v>492</v>
      </c>
      <c r="F206" s="58">
        <v>39260</v>
      </c>
      <c r="G206" s="65">
        <v>378.07</v>
      </c>
      <c r="H206" s="65">
        <v>351.01</v>
      </c>
      <c r="I206" s="70">
        <v>27.06</v>
      </c>
      <c r="J206" s="3"/>
    </row>
    <row r="207" spans="1:10" x14ac:dyDescent="0.25">
      <c r="A207" s="38"/>
      <c r="B207" s="57" t="s">
        <v>460</v>
      </c>
      <c r="C207" s="57">
        <v>1</v>
      </c>
      <c r="D207" s="57"/>
      <c r="E207" s="57" t="s">
        <v>492</v>
      </c>
      <c r="F207" s="58">
        <v>41988</v>
      </c>
      <c r="G207" s="65">
        <v>1220.83</v>
      </c>
      <c r="H207" s="65">
        <v>1220.83</v>
      </c>
      <c r="I207" s="70"/>
      <c r="J207" s="3"/>
    </row>
    <row r="208" spans="1:10" x14ac:dyDescent="0.25">
      <c r="A208" s="38"/>
      <c r="B208" s="57" t="s">
        <v>461</v>
      </c>
      <c r="C208" s="57">
        <v>1</v>
      </c>
      <c r="D208" s="57"/>
      <c r="E208" s="57" t="s">
        <v>492</v>
      </c>
      <c r="F208" s="58">
        <v>40896</v>
      </c>
      <c r="G208" s="65">
        <v>491.67</v>
      </c>
      <c r="H208" s="65">
        <v>491.67</v>
      </c>
      <c r="I208" s="70"/>
      <c r="J208" s="3"/>
    </row>
    <row r="209" spans="1:10" x14ac:dyDescent="0.25">
      <c r="A209" s="38"/>
      <c r="B209" s="57" t="s">
        <v>468</v>
      </c>
      <c r="C209" s="57">
        <v>1</v>
      </c>
      <c r="D209" s="57"/>
      <c r="E209" s="57" t="s">
        <v>492</v>
      </c>
      <c r="F209" s="58">
        <v>41988</v>
      </c>
      <c r="G209" s="65">
        <v>1400</v>
      </c>
      <c r="H209" s="65"/>
      <c r="I209" s="70">
        <v>1400</v>
      </c>
      <c r="J209" s="3" t="s">
        <v>469</v>
      </c>
    </row>
    <row r="210" spans="1:10" x14ac:dyDescent="0.25">
      <c r="A210" s="38"/>
      <c r="B210" s="57" t="s">
        <v>467</v>
      </c>
      <c r="C210" s="57">
        <v>1</v>
      </c>
      <c r="D210" s="57"/>
      <c r="E210" s="57" t="s">
        <v>492</v>
      </c>
      <c r="F210" s="58">
        <v>41876</v>
      </c>
      <c r="G210" s="65">
        <v>515</v>
      </c>
      <c r="H210" s="65">
        <v>257.39999999999998</v>
      </c>
      <c r="I210" s="70">
        <v>257.60000000000002</v>
      </c>
      <c r="J210" s="3" t="s">
        <v>451</v>
      </c>
    </row>
    <row r="211" spans="1:10" x14ac:dyDescent="0.25">
      <c r="A211" s="38"/>
      <c r="B211" s="57" t="s">
        <v>260</v>
      </c>
      <c r="C211" s="57">
        <v>1</v>
      </c>
      <c r="D211" s="57"/>
      <c r="E211" s="57" t="s">
        <v>492</v>
      </c>
      <c r="F211" s="58">
        <v>40358</v>
      </c>
      <c r="G211" s="65">
        <v>137.5</v>
      </c>
      <c r="H211" s="65">
        <v>137.5</v>
      </c>
      <c r="I211" s="70"/>
      <c r="J211" s="59" t="s">
        <v>451</v>
      </c>
    </row>
    <row r="212" spans="1:10" x14ac:dyDescent="0.25">
      <c r="A212" s="38"/>
      <c r="B212" s="57" t="s">
        <v>470</v>
      </c>
      <c r="C212" s="57">
        <v>1</v>
      </c>
      <c r="D212" s="57"/>
      <c r="E212" s="57" t="s">
        <v>492</v>
      </c>
      <c r="F212" s="58">
        <v>40358</v>
      </c>
      <c r="G212" s="65">
        <v>32.5</v>
      </c>
      <c r="H212" s="65">
        <v>32.5</v>
      </c>
      <c r="I212" s="70"/>
      <c r="J212" s="59"/>
    </row>
    <row r="213" spans="1:10" hidden="1" x14ac:dyDescent="0.25">
      <c r="A213" s="38"/>
      <c r="B213" s="40"/>
      <c r="C213" s="57">
        <v>1</v>
      </c>
      <c r="D213" s="40"/>
      <c r="E213" s="57" t="s">
        <v>492</v>
      </c>
      <c r="F213" s="4"/>
      <c r="G213" s="66"/>
      <c r="H213" s="66"/>
      <c r="I213" s="69"/>
      <c r="J213" s="3"/>
    </row>
    <row r="214" spans="1:10" hidden="1" x14ac:dyDescent="0.25">
      <c r="A214" s="38"/>
      <c r="B214" s="40"/>
      <c r="C214" s="57">
        <v>1</v>
      </c>
      <c r="D214" s="40"/>
      <c r="E214" s="57" t="s">
        <v>492</v>
      </c>
      <c r="F214" s="4"/>
      <c r="G214" s="66"/>
      <c r="H214" s="66"/>
      <c r="I214" s="69"/>
      <c r="J214" s="3"/>
    </row>
    <row r="215" spans="1:10" x14ac:dyDescent="0.25">
      <c r="A215" s="38"/>
      <c r="B215" s="57" t="s">
        <v>471</v>
      </c>
      <c r="C215" s="57">
        <v>1</v>
      </c>
      <c r="D215" s="57"/>
      <c r="E215" s="57" t="s">
        <v>492</v>
      </c>
      <c r="F215" s="58">
        <v>41269</v>
      </c>
      <c r="G215" s="65">
        <v>1132.5</v>
      </c>
      <c r="H215" s="65">
        <v>1132.5</v>
      </c>
      <c r="I215" s="70"/>
      <c r="J215" s="3"/>
    </row>
    <row r="216" spans="1:10" ht="21" x14ac:dyDescent="0.35">
      <c r="A216" s="38"/>
      <c r="B216" s="53" t="s">
        <v>391</v>
      </c>
      <c r="C216" s="53"/>
      <c r="D216" s="53"/>
      <c r="E216" s="53"/>
      <c r="F216" s="4"/>
      <c r="G216" s="78">
        <f>G217+G218+G219</f>
        <v>84889.02</v>
      </c>
      <c r="H216" s="78">
        <f>H217+H218+H219</f>
        <v>50612.899999999994</v>
      </c>
      <c r="I216" s="78">
        <f t="shared" ref="I216" si="12">SUM(I217:I219)</f>
        <v>34276.120000000003</v>
      </c>
      <c r="J216" s="3"/>
    </row>
    <row r="217" spans="1:10" x14ac:dyDescent="0.25">
      <c r="A217" s="38"/>
      <c r="B217" s="85" t="s">
        <v>391</v>
      </c>
      <c r="C217" s="85">
        <v>1</v>
      </c>
      <c r="D217" s="85"/>
      <c r="E217" s="85" t="s">
        <v>492</v>
      </c>
      <c r="F217" s="63">
        <v>33970</v>
      </c>
      <c r="G217" s="65">
        <v>84557</v>
      </c>
      <c r="H217" s="65">
        <v>50280.88</v>
      </c>
      <c r="I217" s="65">
        <v>34276.120000000003</v>
      </c>
      <c r="J217" s="3"/>
    </row>
    <row r="218" spans="1:10" x14ac:dyDescent="0.25">
      <c r="A218" s="38"/>
      <c r="B218" s="57" t="s">
        <v>393</v>
      </c>
      <c r="C218" s="57">
        <v>1</v>
      </c>
      <c r="D218" s="57"/>
      <c r="E218" s="85" t="s">
        <v>492</v>
      </c>
      <c r="F218" s="63">
        <v>35796</v>
      </c>
      <c r="G218" s="65">
        <v>300</v>
      </c>
      <c r="H218" s="65">
        <v>300</v>
      </c>
      <c r="I218" s="70"/>
      <c r="J218" s="3"/>
    </row>
    <row r="219" spans="1:10" x14ac:dyDescent="0.25">
      <c r="A219" s="38"/>
      <c r="B219" s="57" t="s">
        <v>394</v>
      </c>
      <c r="C219" s="57">
        <v>1</v>
      </c>
      <c r="D219" s="57"/>
      <c r="E219" s="85" t="s">
        <v>492</v>
      </c>
      <c r="F219" s="63">
        <v>32509</v>
      </c>
      <c r="G219" s="65">
        <v>32.020000000000003</v>
      </c>
      <c r="H219" s="65">
        <v>32.020000000000003</v>
      </c>
      <c r="I219" s="70"/>
      <c r="J219" s="3"/>
    </row>
    <row r="220" spans="1:10" ht="21" x14ac:dyDescent="0.35">
      <c r="A220" s="38"/>
      <c r="B220" s="51" t="s">
        <v>425</v>
      </c>
      <c r="C220" s="51"/>
      <c r="D220" s="51"/>
      <c r="E220" s="51"/>
      <c r="F220" s="3"/>
      <c r="G220" s="76">
        <f>SUM(G221:G223)</f>
        <v>753.32999999999993</v>
      </c>
      <c r="H220" s="76">
        <f>SUM(H221:H223)</f>
        <v>753.32999999999993</v>
      </c>
      <c r="I220" s="77"/>
      <c r="J220" s="3"/>
    </row>
    <row r="221" spans="1:10" x14ac:dyDescent="0.25">
      <c r="A221" s="38"/>
      <c r="B221" s="57" t="s">
        <v>426</v>
      </c>
      <c r="C221" s="57">
        <v>1</v>
      </c>
      <c r="D221" s="57"/>
      <c r="E221" s="57" t="s">
        <v>492</v>
      </c>
      <c r="F221" s="63">
        <v>20455</v>
      </c>
      <c r="G221" s="65">
        <v>40.07</v>
      </c>
      <c r="H221" s="65">
        <v>40.07</v>
      </c>
      <c r="I221" s="69"/>
      <c r="J221" s="3"/>
    </row>
    <row r="222" spans="1:10" x14ac:dyDescent="0.25">
      <c r="A222" s="38"/>
      <c r="B222" s="57" t="s">
        <v>427</v>
      </c>
      <c r="C222" s="57">
        <v>1</v>
      </c>
      <c r="D222" s="57"/>
      <c r="E222" s="57" t="s">
        <v>492</v>
      </c>
      <c r="F222" s="63">
        <v>30713</v>
      </c>
      <c r="G222" s="65">
        <v>442.3</v>
      </c>
      <c r="H222" s="65">
        <v>442.3</v>
      </c>
      <c r="I222" s="69"/>
      <c r="J222" s="3"/>
    </row>
    <row r="223" spans="1:10" x14ac:dyDescent="0.25">
      <c r="A223" s="38"/>
      <c r="B223" s="62" t="s">
        <v>428</v>
      </c>
      <c r="C223" s="57">
        <v>1</v>
      </c>
      <c r="D223" s="62"/>
      <c r="E223" s="57" t="s">
        <v>492</v>
      </c>
      <c r="F223" s="63">
        <v>33604</v>
      </c>
      <c r="G223" s="65">
        <v>270.95999999999998</v>
      </c>
      <c r="H223" s="65">
        <v>270.95999999999998</v>
      </c>
      <c r="I223" s="69"/>
      <c r="J223" s="3"/>
    </row>
    <row r="224" spans="1:10" ht="21" x14ac:dyDescent="0.35">
      <c r="A224" s="38"/>
      <c r="B224" s="51" t="s">
        <v>392</v>
      </c>
      <c r="C224" s="51"/>
      <c r="D224" s="51"/>
      <c r="E224" s="51"/>
      <c r="F224" s="39"/>
      <c r="G224" s="76">
        <f>G225+G226+G227+G228</f>
        <v>28101.69</v>
      </c>
      <c r="H224" s="76">
        <f t="shared" ref="H224:I224" si="13">H225+H226+H227+H228</f>
        <v>12738.09</v>
      </c>
      <c r="I224" s="76">
        <f t="shared" si="13"/>
        <v>15364</v>
      </c>
      <c r="J224" s="3"/>
    </row>
    <row r="225" spans="1:10" x14ac:dyDescent="0.25">
      <c r="A225" s="38"/>
      <c r="B225" s="57" t="s">
        <v>392</v>
      </c>
      <c r="C225" s="57">
        <v>1</v>
      </c>
      <c r="D225" s="57"/>
      <c r="E225" s="57" t="s">
        <v>492</v>
      </c>
      <c r="F225" s="63">
        <v>33604</v>
      </c>
      <c r="G225" s="65">
        <v>26370.11</v>
      </c>
      <c r="H225" s="65">
        <v>11147.9</v>
      </c>
      <c r="I225" s="65">
        <v>15222.61</v>
      </c>
      <c r="J225" s="3"/>
    </row>
    <row r="226" spans="1:10" x14ac:dyDescent="0.25">
      <c r="A226" s="38"/>
      <c r="B226" s="57" t="s">
        <v>322</v>
      </c>
      <c r="C226" s="57">
        <v>1</v>
      </c>
      <c r="D226" s="57"/>
      <c r="E226" s="57" t="s">
        <v>492</v>
      </c>
      <c r="F226" s="63">
        <v>34335</v>
      </c>
      <c r="G226" s="65">
        <v>38.44</v>
      </c>
      <c r="H226" s="65">
        <v>38.44</v>
      </c>
      <c r="I226" s="65"/>
      <c r="J226" s="3"/>
    </row>
    <row r="227" spans="1:10" x14ac:dyDescent="0.25">
      <c r="A227" s="38"/>
      <c r="B227" s="57" t="s">
        <v>260</v>
      </c>
      <c r="C227" s="57">
        <v>1</v>
      </c>
      <c r="D227" s="57"/>
      <c r="E227" s="57" t="s">
        <v>492</v>
      </c>
      <c r="F227" s="63">
        <v>41639</v>
      </c>
      <c r="G227" s="65">
        <v>155</v>
      </c>
      <c r="H227" s="65">
        <v>155</v>
      </c>
      <c r="I227" s="65"/>
      <c r="J227" s="3"/>
    </row>
    <row r="228" spans="1:10" x14ac:dyDescent="0.25">
      <c r="A228" s="38"/>
      <c r="B228" s="57" t="s">
        <v>455</v>
      </c>
      <c r="C228" s="57">
        <v>1</v>
      </c>
      <c r="D228" s="57"/>
      <c r="E228" s="57" t="s">
        <v>492</v>
      </c>
      <c r="F228" s="63">
        <v>38380</v>
      </c>
      <c r="G228" s="65">
        <v>1538.14</v>
      </c>
      <c r="H228" s="65">
        <v>1396.75</v>
      </c>
      <c r="I228" s="65">
        <v>141.38999999999999</v>
      </c>
      <c r="J228" s="3"/>
    </row>
    <row r="229" spans="1:10" ht="63" x14ac:dyDescent="0.35">
      <c r="A229" s="38"/>
      <c r="B229" s="48" t="s">
        <v>400</v>
      </c>
      <c r="C229" s="48"/>
      <c r="D229" s="48"/>
      <c r="E229" s="48"/>
      <c r="F229" s="4"/>
      <c r="G229" s="76">
        <f>SUM(G230:G241)</f>
        <v>39087.860000000008</v>
      </c>
      <c r="H229" s="76">
        <f>SUM(H230:H241)</f>
        <v>16866</v>
      </c>
      <c r="I229" s="76">
        <f>SUM(I230:I241)</f>
        <v>22221.86</v>
      </c>
      <c r="J229" s="3"/>
    </row>
    <row r="230" spans="1:10" x14ac:dyDescent="0.25">
      <c r="A230" s="38"/>
      <c r="B230" s="84" t="s">
        <v>400</v>
      </c>
      <c r="C230" s="84">
        <v>1</v>
      </c>
      <c r="D230" s="84"/>
      <c r="E230" s="84" t="s">
        <v>492</v>
      </c>
      <c r="F230" s="58">
        <v>39345</v>
      </c>
      <c r="G230" s="70">
        <v>37376.81</v>
      </c>
      <c r="H230" s="70">
        <v>15154.95</v>
      </c>
      <c r="I230" s="70">
        <v>22221.86</v>
      </c>
      <c r="J230" s="3"/>
    </row>
    <row r="231" spans="1:10" ht="22.5" customHeight="1" x14ac:dyDescent="0.25">
      <c r="A231" s="38"/>
      <c r="B231" s="84" t="s">
        <v>401</v>
      </c>
      <c r="C231" s="84">
        <v>1</v>
      </c>
      <c r="D231" s="84"/>
      <c r="E231" s="84" t="s">
        <v>492</v>
      </c>
      <c r="F231" s="58">
        <v>33604</v>
      </c>
      <c r="G231" s="70">
        <v>139.19999999999999</v>
      </c>
      <c r="H231" s="70">
        <v>139.19999999999999</v>
      </c>
      <c r="I231" s="69"/>
      <c r="J231" s="3"/>
    </row>
    <row r="232" spans="1:10" x14ac:dyDescent="0.25">
      <c r="A232" s="38"/>
      <c r="B232" s="84" t="s">
        <v>402</v>
      </c>
      <c r="C232" s="84">
        <v>1</v>
      </c>
      <c r="D232" s="84"/>
      <c r="E232" s="84" t="s">
        <v>492</v>
      </c>
      <c r="F232" s="58">
        <v>26299</v>
      </c>
      <c r="G232" s="70">
        <v>462.3</v>
      </c>
      <c r="H232" s="70">
        <v>462.3</v>
      </c>
      <c r="I232" s="69"/>
      <c r="J232" s="3"/>
    </row>
    <row r="233" spans="1:10" ht="23.25" x14ac:dyDescent="0.25">
      <c r="A233" s="38"/>
      <c r="B233" s="62" t="s">
        <v>403</v>
      </c>
      <c r="C233" s="84">
        <v>1</v>
      </c>
      <c r="D233" s="57"/>
      <c r="E233" s="84" t="s">
        <v>492</v>
      </c>
      <c r="F233" s="58">
        <v>32874</v>
      </c>
      <c r="G233" s="70">
        <v>72.3</v>
      </c>
      <c r="H233" s="70">
        <v>72.3</v>
      </c>
      <c r="I233" s="69"/>
      <c r="J233" s="3"/>
    </row>
    <row r="234" spans="1:10" x14ac:dyDescent="0.25">
      <c r="A234" s="38"/>
      <c r="B234" s="57" t="s">
        <v>351</v>
      </c>
      <c r="C234" s="84">
        <v>1</v>
      </c>
      <c r="D234" s="57"/>
      <c r="E234" s="84" t="s">
        <v>492</v>
      </c>
      <c r="F234" s="58">
        <v>32509</v>
      </c>
      <c r="G234" s="70">
        <v>60.9</v>
      </c>
      <c r="H234" s="70">
        <v>60.9</v>
      </c>
      <c r="I234" s="69"/>
      <c r="J234" s="3"/>
    </row>
    <row r="235" spans="1:10" x14ac:dyDescent="0.25">
      <c r="A235" s="38"/>
      <c r="B235" s="57" t="s">
        <v>404</v>
      </c>
      <c r="C235" s="84">
        <v>1</v>
      </c>
      <c r="D235" s="57"/>
      <c r="E235" s="84" t="s">
        <v>492</v>
      </c>
      <c r="F235" s="58">
        <v>25569</v>
      </c>
      <c r="G235" s="70">
        <v>30.66</v>
      </c>
      <c r="H235" s="70">
        <v>30.66</v>
      </c>
      <c r="I235" s="69"/>
      <c r="J235" s="3"/>
    </row>
    <row r="236" spans="1:10" x14ac:dyDescent="0.25">
      <c r="A236" s="38"/>
      <c r="B236" s="57" t="s">
        <v>405</v>
      </c>
      <c r="C236" s="84">
        <v>1</v>
      </c>
      <c r="D236" s="57"/>
      <c r="E236" s="84" t="s">
        <v>492</v>
      </c>
      <c r="F236" s="58">
        <v>33604</v>
      </c>
      <c r="G236" s="70">
        <v>258.19</v>
      </c>
      <c r="H236" s="70">
        <v>258.19</v>
      </c>
      <c r="I236" s="69"/>
      <c r="J236" s="3"/>
    </row>
    <row r="237" spans="1:10" x14ac:dyDescent="0.25">
      <c r="A237" s="38"/>
      <c r="B237" s="57" t="s">
        <v>407</v>
      </c>
      <c r="C237" s="84">
        <v>1</v>
      </c>
      <c r="D237" s="57"/>
      <c r="E237" s="84" t="s">
        <v>492</v>
      </c>
      <c r="F237" s="58">
        <v>41639</v>
      </c>
      <c r="G237" s="70">
        <v>137.5</v>
      </c>
      <c r="H237" s="70">
        <v>137.5</v>
      </c>
      <c r="I237" s="70"/>
      <c r="J237" s="3"/>
    </row>
    <row r="238" spans="1:10" x14ac:dyDescent="0.25">
      <c r="A238" s="38"/>
      <c r="B238" s="57" t="s">
        <v>407</v>
      </c>
      <c r="C238" s="84">
        <v>1</v>
      </c>
      <c r="D238" s="57"/>
      <c r="E238" s="84" t="s">
        <v>492</v>
      </c>
      <c r="F238" s="58">
        <v>41639</v>
      </c>
      <c r="G238" s="70">
        <v>137.5</v>
      </c>
      <c r="H238" s="70">
        <v>137.5</v>
      </c>
      <c r="I238" s="69"/>
      <c r="J238" s="3"/>
    </row>
    <row r="239" spans="1:10" x14ac:dyDescent="0.25">
      <c r="A239" s="38"/>
      <c r="B239" s="57" t="s">
        <v>260</v>
      </c>
      <c r="C239" s="84">
        <v>1</v>
      </c>
      <c r="D239" s="57"/>
      <c r="E239" s="84" t="s">
        <v>492</v>
      </c>
      <c r="F239" s="58">
        <v>41639</v>
      </c>
      <c r="G239" s="70">
        <v>137.5</v>
      </c>
      <c r="H239" s="70">
        <v>137.5</v>
      </c>
      <c r="I239" s="69"/>
      <c r="J239" s="3"/>
    </row>
    <row r="240" spans="1:10" x14ac:dyDescent="0.25">
      <c r="A240" s="38"/>
      <c r="B240" s="57" t="s">
        <v>260</v>
      </c>
      <c r="C240" s="84">
        <v>1</v>
      </c>
      <c r="D240" s="57"/>
      <c r="E240" s="84" t="s">
        <v>492</v>
      </c>
      <c r="F240" s="58">
        <v>40358</v>
      </c>
      <c r="G240" s="70">
        <v>137.5</v>
      </c>
      <c r="H240" s="70">
        <v>137.5</v>
      </c>
      <c r="I240" s="70"/>
      <c r="J240" s="3"/>
    </row>
    <row r="241" spans="1:10" x14ac:dyDescent="0.25">
      <c r="A241" s="38"/>
      <c r="B241" s="57" t="s">
        <v>260</v>
      </c>
      <c r="C241" s="84">
        <v>1</v>
      </c>
      <c r="D241" s="57"/>
      <c r="E241" s="84" t="s">
        <v>492</v>
      </c>
      <c r="F241" s="58">
        <v>41639</v>
      </c>
      <c r="G241" s="70">
        <v>137.5</v>
      </c>
      <c r="H241" s="70">
        <v>137.5</v>
      </c>
      <c r="I241" s="70"/>
      <c r="J241" s="3"/>
    </row>
    <row r="242" spans="1:10" ht="21" x14ac:dyDescent="0.35">
      <c r="A242" s="38"/>
      <c r="B242" s="53" t="s">
        <v>254</v>
      </c>
      <c r="C242" s="53"/>
      <c r="D242" s="53"/>
      <c r="E242" s="53"/>
      <c r="F242" s="3"/>
      <c r="G242" s="76">
        <f>SUM(G243:G314)</f>
        <v>1043010.23</v>
      </c>
      <c r="H242" s="76">
        <f t="shared" ref="H242:I242" si="14">SUM(H243:H314)</f>
        <v>276147.57</v>
      </c>
      <c r="I242" s="76">
        <f t="shared" si="14"/>
        <v>766862.99</v>
      </c>
      <c r="J242" s="3"/>
    </row>
    <row r="243" spans="1:10" ht="23.25" x14ac:dyDescent="0.25">
      <c r="A243" s="38"/>
      <c r="B243" s="72" t="s">
        <v>55</v>
      </c>
      <c r="C243" s="72"/>
      <c r="D243" s="72"/>
      <c r="E243" s="72"/>
      <c r="F243" s="73" t="s">
        <v>56</v>
      </c>
      <c r="G243" s="74">
        <v>27754</v>
      </c>
      <c r="H243" s="74">
        <v>6707.12</v>
      </c>
      <c r="I243" s="74">
        <v>21046.880000000001</v>
      </c>
      <c r="J243" s="3"/>
    </row>
    <row r="244" spans="1:10" x14ac:dyDescent="0.25">
      <c r="A244" s="38"/>
      <c r="B244" s="72" t="s">
        <v>57</v>
      </c>
      <c r="C244" s="72"/>
      <c r="D244" s="72"/>
      <c r="E244" s="72"/>
      <c r="F244" s="75" t="s">
        <v>58</v>
      </c>
      <c r="G244" s="74">
        <v>35280</v>
      </c>
      <c r="H244" s="74">
        <v>15876</v>
      </c>
      <c r="I244" s="74">
        <v>19404</v>
      </c>
      <c r="J244" s="3"/>
    </row>
    <row r="245" spans="1:10" x14ac:dyDescent="0.25">
      <c r="A245" s="38"/>
      <c r="B245" s="72" t="s">
        <v>59</v>
      </c>
      <c r="C245" s="72"/>
      <c r="D245" s="72">
        <v>1.5</v>
      </c>
      <c r="E245" s="72">
        <v>250</v>
      </c>
      <c r="F245" s="75" t="s">
        <v>60</v>
      </c>
      <c r="G245" s="74">
        <v>280.89</v>
      </c>
      <c r="H245" s="74">
        <v>171.46</v>
      </c>
      <c r="I245" s="74">
        <v>109.43</v>
      </c>
      <c r="J245" s="3"/>
    </row>
    <row r="246" spans="1:10" x14ac:dyDescent="0.25">
      <c r="A246" s="38"/>
      <c r="B246" s="72" t="s">
        <v>61</v>
      </c>
      <c r="C246" s="72"/>
      <c r="D246" s="72">
        <v>1.5</v>
      </c>
      <c r="E246" s="72">
        <v>250</v>
      </c>
      <c r="F246" s="75" t="s">
        <v>62</v>
      </c>
      <c r="G246" s="74">
        <v>1380.09</v>
      </c>
      <c r="H246" s="74">
        <v>487.75</v>
      </c>
      <c r="I246" s="74">
        <v>892.34</v>
      </c>
      <c r="J246" s="3"/>
    </row>
    <row r="247" spans="1:10" x14ac:dyDescent="0.25">
      <c r="A247" s="38"/>
      <c r="B247" s="72" t="s">
        <v>63</v>
      </c>
      <c r="C247" s="72"/>
      <c r="D247" s="72">
        <v>1</v>
      </c>
      <c r="E247" s="72">
        <v>300</v>
      </c>
      <c r="F247" s="75" t="s">
        <v>64</v>
      </c>
      <c r="G247" s="74">
        <v>280.89</v>
      </c>
      <c r="H247" s="74">
        <v>172.17</v>
      </c>
      <c r="I247" s="74">
        <v>108.72</v>
      </c>
      <c r="J247" s="3"/>
    </row>
    <row r="248" spans="1:10" x14ac:dyDescent="0.25">
      <c r="A248" s="38"/>
      <c r="B248" s="72" t="s">
        <v>65</v>
      </c>
      <c r="C248" s="72"/>
      <c r="D248" s="72">
        <v>0.1</v>
      </c>
      <c r="E248" s="72">
        <v>50</v>
      </c>
      <c r="F248" s="75" t="s">
        <v>66</v>
      </c>
      <c r="G248" s="74">
        <v>10.42</v>
      </c>
      <c r="H248" s="74">
        <v>10.42</v>
      </c>
      <c r="I248" s="74" t="s">
        <v>67</v>
      </c>
      <c r="J248" s="3"/>
    </row>
    <row r="249" spans="1:10" x14ac:dyDescent="0.25">
      <c r="A249" s="38"/>
      <c r="B249" s="72" t="s">
        <v>68</v>
      </c>
      <c r="C249" s="72"/>
      <c r="D249" s="72">
        <v>4.5</v>
      </c>
      <c r="E249" s="72">
        <v>200</v>
      </c>
      <c r="F249" s="75" t="s">
        <v>69</v>
      </c>
      <c r="G249" s="74">
        <v>468.91</v>
      </c>
      <c r="H249" s="74">
        <v>468.91</v>
      </c>
      <c r="I249" s="74" t="s">
        <v>67</v>
      </c>
      <c r="J249" s="3"/>
    </row>
    <row r="250" spans="1:10" x14ac:dyDescent="0.25">
      <c r="A250" s="38"/>
      <c r="B250" s="72" t="s">
        <v>70</v>
      </c>
      <c r="C250" s="72"/>
      <c r="D250" s="72">
        <v>1</v>
      </c>
      <c r="E250" s="72">
        <v>300</v>
      </c>
      <c r="F250" s="75" t="s">
        <v>71</v>
      </c>
      <c r="G250" s="74">
        <v>280.89</v>
      </c>
      <c r="H250" s="74">
        <v>171.46</v>
      </c>
      <c r="I250" s="74">
        <v>109.43</v>
      </c>
      <c r="J250" s="3"/>
    </row>
    <row r="251" spans="1:10" x14ac:dyDescent="0.25">
      <c r="A251" s="38"/>
      <c r="B251" s="72" t="s">
        <v>72</v>
      </c>
      <c r="C251" s="72"/>
      <c r="D251" s="72">
        <v>2.5</v>
      </c>
      <c r="E251" s="72">
        <v>250</v>
      </c>
      <c r="F251" s="75" t="s">
        <v>73</v>
      </c>
      <c r="G251" s="74">
        <v>118.93</v>
      </c>
      <c r="H251" s="74">
        <v>118.93</v>
      </c>
      <c r="I251" s="74" t="s">
        <v>67</v>
      </c>
      <c r="J251" s="3"/>
    </row>
    <row r="252" spans="1:10" x14ac:dyDescent="0.25">
      <c r="A252" s="38"/>
      <c r="B252" s="72" t="s">
        <v>74</v>
      </c>
      <c r="C252" s="72"/>
      <c r="D252" s="72">
        <v>0.8</v>
      </c>
      <c r="E252" s="72">
        <v>100</v>
      </c>
      <c r="F252" s="75" t="s">
        <v>75</v>
      </c>
      <c r="G252" s="74">
        <v>83.36</v>
      </c>
      <c r="H252" s="74">
        <v>83.36</v>
      </c>
      <c r="I252" s="74" t="s">
        <v>67</v>
      </c>
      <c r="J252" s="3"/>
    </row>
    <row r="253" spans="1:10" x14ac:dyDescent="0.25">
      <c r="A253" s="38"/>
      <c r="B253" s="72" t="s">
        <v>76</v>
      </c>
      <c r="C253" s="72"/>
      <c r="D253" s="72">
        <v>0.45</v>
      </c>
      <c r="E253" s="72">
        <v>100</v>
      </c>
      <c r="F253" s="75" t="s">
        <v>77</v>
      </c>
      <c r="G253" s="74">
        <v>382.27</v>
      </c>
      <c r="H253" s="74">
        <v>382.27</v>
      </c>
      <c r="I253" s="74" t="s">
        <v>67</v>
      </c>
      <c r="J253" s="3"/>
    </row>
    <row r="254" spans="1:10" x14ac:dyDescent="0.25">
      <c r="A254" s="38"/>
      <c r="B254" s="72" t="s">
        <v>78</v>
      </c>
      <c r="C254" s="72"/>
      <c r="D254" s="72">
        <v>1.3</v>
      </c>
      <c r="E254" s="72">
        <v>150</v>
      </c>
      <c r="F254" s="75" t="s">
        <v>79</v>
      </c>
      <c r="G254" s="74">
        <v>61.84</v>
      </c>
      <c r="H254" s="74">
        <v>61.84</v>
      </c>
      <c r="I254" s="74" t="s">
        <v>67</v>
      </c>
      <c r="J254" s="3"/>
    </row>
    <row r="255" spans="1:10" x14ac:dyDescent="0.25">
      <c r="A255" s="38"/>
      <c r="B255" s="72" t="s">
        <v>80</v>
      </c>
      <c r="C255" s="72"/>
      <c r="D255" s="72">
        <v>0.2</v>
      </c>
      <c r="E255" s="72">
        <v>150</v>
      </c>
      <c r="F255" s="75" t="s">
        <v>81</v>
      </c>
      <c r="G255" s="74">
        <v>9.51</v>
      </c>
      <c r="H255" s="74">
        <v>9.51</v>
      </c>
      <c r="I255" s="74" t="s">
        <v>67</v>
      </c>
      <c r="J255" s="69"/>
    </row>
    <row r="256" spans="1:10" x14ac:dyDescent="0.25">
      <c r="A256" s="38"/>
      <c r="B256" s="72" t="s">
        <v>82</v>
      </c>
      <c r="C256" s="72"/>
      <c r="D256" s="72">
        <v>0.6</v>
      </c>
      <c r="E256" s="72">
        <v>150</v>
      </c>
      <c r="F256" s="75" t="s">
        <v>83</v>
      </c>
      <c r="G256" s="74">
        <v>66.599999999999994</v>
      </c>
      <c r="H256" s="74">
        <v>66.599999999999994</v>
      </c>
      <c r="I256" s="74" t="s">
        <v>67</v>
      </c>
      <c r="J256" s="3"/>
    </row>
    <row r="257" spans="1:10" x14ac:dyDescent="0.25">
      <c r="A257" s="38"/>
      <c r="B257" s="72" t="s">
        <v>84</v>
      </c>
      <c r="C257" s="72"/>
      <c r="D257" s="72">
        <v>0.13</v>
      </c>
      <c r="E257" s="72" t="s">
        <v>484</v>
      </c>
      <c r="F257" s="75" t="s">
        <v>85</v>
      </c>
      <c r="G257" s="74">
        <v>6.16</v>
      </c>
      <c r="H257" s="74">
        <v>6.16</v>
      </c>
      <c r="I257" s="74" t="s">
        <v>67</v>
      </c>
      <c r="J257" s="3"/>
    </row>
    <row r="258" spans="1:10" x14ac:dyDescent="0.25">
      <c r="A258" s="38"/>
      <c r="B258" s="72" t="s">
        <v>86</v>
      </c>
      <c r="C258" s="72"/>
      <c r="D258" s="72">
        <v>2</v>
      </c>
      <c r="E258" s="72">
        <v>50</v>
      </c>
      <c r="F258" s="75" t="s">
        <v>87</v>
      </c>
      <c r="G258" s="74">
        <v>763.4</v>
      </c>
      <c r="H258" s="74">
        <v>652.16999999999996</v>
      </c>
      <c r="I258" s="74">
        <v>111.23</v>
      </c>
      <c r="J258" s="3"/>
    </row>
    <row r="259" spans="1:10" x14ac:dyDescent="0.25">
      <c r="A259" s="38"/>
      <c r="B259" s="72" t="s">
        <v>88</v>
      </c>
      <c r="C259" s="72"/>
      <c r="D259" s="72">
        <v>0.25</v>
      </c>
      <c r="E259" s="72">
        <v>100</v>
      </c>
      <c r="F259" s="75" t="s">
        <v>89</v>
      </c>
      <c r="G259" s="74">
        <v>152.34</v>
      </c>
      <c r="H259" s="74">
        <v>105.94</v>
      </c>
      <c r="I259" s="74">
        <v>46.4</v>
      </c>
      <c r="J259" s="3"/>
    </row>
    <row r="260" spans="1:10" x14ac:dyDescent="0.25">
      <c r="A260" s="38"/>
      <c r="B260" s="72" t="s">
        <v>90</v>
      </c>
      <c r="C260" s="72"/>
      <c r="D260" s="72">
        <v>0.15</v>
      </c>
      <c r="E260" s="72">
        <v>50</v>
      </c>
      <c r="F260" s="75" t="s">
        <v>91</v>
      </c>
      <c r="G260" s="74">
        <v>91.18</v>
      </c>
      <c r="H260" s="74">
        <v>63.72</v>
      </c>
      <c r="I260" s="74">
        <v>27.46</v>
      </c>
      <c r="J260" s="3"/>
    </row>
    <row r="261" spans="1:10" x14ac:dyDescent="0.25">
      <c r="A261" s="38"/>
      <c r="B261" s="72" t="s">
        <v>92</v>
      </c>
      <c r="C261" s="72"/>
      <c r="D261" s="72">
        <v>0.12</v>
      </c>
      <c r="E261" s="72">
        <v>50</v>
      </c>
      <c r="F261" s="75" t="s">
        <v>93</v>
      </c>
      <c r="G261" s="74">
        <v>72.94</v>
      </c>
      <c r="H261" s="74">
        <v>72.94</v>
      </c>
      <c r="I261" s="74" t="s">
        <v>67</v>
      </c>
      <c r="J261" s="3"/>
    </row>
    <row r="262" spans="1:10" x14ac:dyDescent="0.25">
      <c r="A262" s="38"/>
      <c r="B262" s="72" t="s">
        <v>94</v>
      </c>
      <c r="C262" s="72"/>
      <c r="D262" s="72">
        <v>0.1</v>
      </c>
      <c r="E262" s="72">
        <v>100</v>
      </c>
      <c r="F262" s="75" t="s">
        <v>95</v>
      </c>
      <c r="G262" s="74">
        <v>104.2</v>
      </c>
      <c r="H262" s="74">
        <v>104.2</v>
      </c>
      <c r="I262" s="74" t="s">
        <v>67</v>
      </c>
      <c r="J262" s="3"/>
    </row>
    <row r="263" spans="1:10" x14ac:dyDescent="0.25">
      <c r="A263" s="38"/>
      <c r="B263" s="72" t="s">
        <v>96</v>
      </c>
      <c r="C263" s="72"/>
      <c r="D263" s="72">
        <v>1.5</v>
      </c>
      <c r="E263" s="72">
        <v>100</v>
      </c>
      <c r="F263" s="75" t="s">
        <v>97</v>
      </c>
      <c r="G263" s="74">
        <v>421.34</v>
      </c>
      <c r="H263" s="74">
        <v>421.34</v>
      </c>
      <c r="I263" s="74" t="s">
        <v>67</v>
      </c>
      <c r="J263" s="3"/>
    </row>
    <row r="264" spans="1:10" x14ac:dyDescent="0.25">
      <c r="A264" s="38"/>
      <c r="B264" s="72" t="s">
        <v>98</v>
      </c>
      <c r="C264" s="72"/>
      <c r="D264" s="72">
        <v>1.5</v>
      </c>
      <c r="E264" s="72">
        <v>100</v>
      </c>
      <c r="F264" s="75" t="s">
        <v>99</v>
      </c>
      <c r="G264" s="74">
        <v>71.36</v>
      </c>
      <c r="H264" s="74">
        <v>71.36</v>
      </c>
      <c r="I264" s="74" t="s">
        <v>67</v>
      </c>
      <c r="J264" s="3"/>
    </row>
    <row r="265" spans="1:10" x14ac:dyDescent="0.25">
      <c r="A265" s="38"/>
      <c r="B265" s="72" t="s">
        <v>100</v>
      </c>
      <c r="C265" s="72"/>
      <c r="D265" s="72">
        <v>0.25</v>
      </c>
      <c r="E265" s="72">
        <v>100</v>
      </c>
      <c r="F265" s="75" t="s">
        <v>101</v>
      </c>
      <c r="G265" s="74">
        <v>152.34</v>
      </c>
      <c r="H265" s="74">
        <v>152.34</v>
      </c>
      <c r="I265" s="74" t="s">
        <v>67</v>
      </c>
      <c r="J265" s="3"/>
    </row>
    <row r="266" spans="1:10" x14ac:dyDescent="0.25">
      <c r="A266" s="38"/>
      <c r="B266" s="72" t="s">
        <v>102</v>
      </c>
      <c r="C266" s="72"/>
      <c r="D266" s="72">
        <v>0.2</v>
      </c>
      <c r="E266" s="72">
        <v>100</v>
      </c>
      <c r="F266" s="75" t="s">
        <v>79</v>
      </c>
      <c r="G266" s="74">
        <v>9.51</v>
      </c>
      <c r="H266" s="74">
        <v>9.51</v>
      </c>
      <c r="I266" s="74" t="s">
        <v>67</v>
      </c>
      <c r="J266" s="3"/>
    </row>
    <row r="267" spans="1:10" ht="23.25" x14ac:dyDescent="0.25">
      <c r="A267" s="38"/>
      <c r="B267" s="72" t="s">
        <v>103</v>
      </c>
      <c r="C267" s="72"/>
      <c r="D267" s="72">
        <v>3.5</v>
      </c>
      <c r="E267" s="72">
        <v>100</v>
      </c>
      <c r="F267" s="75" t="s">
        <v>104</v>
      </c>
      <c r="G267" s="74">
        <v>1650.26</v>
      </c>
      <c r="H267" s="74">
        <v>1650.26</v>
      </c>
      <c r="I267" s="74" t="s">
        <v>67</v>
      </c>
      <c r="J267" s="3"/>
    </row>
    <row r="268" spans="1:10" x14ac:dyDescent="0.25">
      <c r="A268" s="38"/>
      <c r="B268" s="72" t="s">
        <v>105</v>
      </c>
      <c r="C268" s="72"/>
      <c r="D268" s="72">
        <v>1</v>
      </c>
      <c r="E268" s="72">
        <v>100</v>
      </c>
      <c r="F268" s="75" t="s">
        <v>106</v>
      </c>
      <c r="G268" s="74">
        <v>104.2</v>
      </c>
      <c r="H268" s="74">
        <v>104.2</v>
      </c>
      <c r="I268" s="74" t="s">
        <v>67</v>
      </c>
      <c r="J268" s="3"/>
    </row>
    <row r="269" spans="1:10" x14ac:dyDescent="0.25">
      <c r="A269" s="38"/>
      <c r="B269" s="72" t="s">
        <v>107</v>
      </c>
      <c r="C269" s="72"/>
      <c r="D269" s="72">
        <v>0.1</v>
      </c>
      <c r="E269" s="72" t="s">
        <v>485</v>
      </c>
      <c r="F269" s="75" t="s">
        <v>108</v>
      </c>
      <c r="G269" s="74">
        <v>5.61</v>
      </c>
      <c r="H269" s="74">
        <v>5.61</v>
      </c>
      <c r="I269" s="74" t="s">
        <v>67</v>
      </c>
      <c r="J269" s="3"/>
    </row>
    <row r="270" spans="1:10" x14ac:dyDescent="0.25">
      <c r="A270" s="38"/>
      <c r="B270" s="72" t="s">
        <v>109</v>
      </c>
      <c r="C270" s="72"/>
      <c r="D270" s="72">
        <v>0.25</v>
      </c>
      <c r="E270" s="72">
        <v>100</v>
      </c>
      <c r="F270" s="75" t="s">
        <v>110</v>
      </c>
      <c r="G270" s="74">
        <v>11.89</v>
      </c>
      <c r="H270" s="74">
        <v>9.9499999999999993</v>
      </c>
      <c r="I270" s="74">
        <v>1.94</v>
      </c>
      <c r="J270" s="3"/>
    </row>
    <row r="271" spans="1:10" x14ac:dyDescent="0.25">
      <c r="A271" s="38"/>
      <c r="B271" s="72" t="s">
        <v>111</v>
      </c>
      <c r="C271" s="72"/>
      <c r="D271" s="72">
        <v>0.25</v>
      </c>
      <c r="E271" s="72">
        <v>100</v>
      </c>
      <c r="F271" s="75" t="s">
        <v>112</v>
      </c>
      <c r="G271" s="74">
        <v>283.16000000000003</v>
      </c>
      <c r="H271" s="74">
        <v>224.67</v>
      </c>
      <c r="I271" s="74">
        <v>58.49</v>
      </c>
      <c r="J271" s="3"/>
    </row>
    <row r="272" spans="1:10" x14ac:dyDescent="0.25">
      <c r="A272" s="38"/>
      <c r="B272" s="72" t="s">
        <v>113</v>
      </c>
      <c r="C272" s="72"/>
      <c r="D272" s="72">
        <v>0.5</v>
      </c>
      <c r="E272" s="72">
        <v>100</v>
      </c>
      <c r="F272" s="75" t="s">
        <v>114</v>
      </c>
      <c r="G272" s="74">
        <v>52.1</v>
      </c>
      <c r="H272" s="74">
        <v>52.1</v>
      </c>
      <c r="I272" s="74" t="s">
        <v>67</v>
      </c>
      <c r="J272" s="3"/>
    </row>
    <row r="273" spans="1:10" ht="23.25" x14ac:dyDescent="0.25">
      <c r="A273" s="38"/>
      <c r="B273" s="72" t="s">
        <v>115</v>
      </c>
      <c r="C273" s="72"/>
      <c r="D273" s="72">
        <v>4</v>
      </c>
      <c r="E273" s="72">
        <v>100</v>
      </c>
      <c r="F273" s="75" t="s">
        <v>116</v>
      </c>
      <c r="G273" s="74">
        <v>1955.05</v>
      </c>
      <c r="H273" s="74">
        <v>1955.05</v>
      </c>
      <c r="I273" s="74" t="s">
        <v>67</v>
      </c>
      <c r="J273" s="3"/>
    </row>
    <row r="274" spans="1:10" x14ac:dyDescent="0.25">
      <c r="A274" s="38"/>
      <c r="B274" s="72" t="s">
        <v>117</v>
      </c>
      <c r="C274" s="72"/>
      <c r="D274" s="72">
        <v>1.2</v>
      </c>
      <c r="E274" s="72">
        <v>100</v>
      </c>
      <c r="F274" s="75" t="s">
        <v>118</v>
      </c>
      <c r="G274" s="74">
        <v>731.23</v>
      </c>
      <c r="H274" s="74">
        <v>586.03</v>
      </c>
      <c r="I274" s="74">
        <v>145.19999999999999</v>
      </c>
      <c r="J274" s="3"/>
    </row>
    <row r="275" spans="1:10" x14ac:dyDescent="0.25">
      <c r="A275" s="38"/>
      <c r="B275" s="72" t="s">
        <v>119</v>
      </c>
      <c r="C275" s="72"/>
      <c r="D275" s="72">
        <v>0.15</v>
      </c>
      <c r="E275" s="72">
        <v>100</v>
      </c>
      <c r="F275" s="75" t="s">
        <v>120</v>
      </c>
      <c r="G275" s="74">
        <v>140.44999999999999</v>
      </c>
      <c r="H275" s="74">
        <v>140.44999999999999</v>
      </c>
      <c r="I275" s="74" t="s">
        <v>67</v>
      </c>
      <c r="J275" s="3"/>
    </row>
    <row r="276" spans="1:10" x14ac:dyDescent="0.25">
      <c r="A276" s="38"/>
      <c r="B276" s="72" t="s">
        <v>121</v>
      </c>
      <c r="C276" s="72"/>
      <c r="D276" s="72">
        <v>0.15</v>
      </c>
      <c r="E276" s="72">
        <v>50</v>
      </c>
      <c r="F276" s="75" t="s">
        <v>122</v>
      </c>
      <c r="G276" s="74">
        <v>295.63</v>
      </c>
      <c r="H276" s="74">
        <v>149.82</v>
      </c>
      <c r="I276" s="74">
        <v>145.81</v>
      </c>
      <c r="J276" s="3"/>
    </row>
    <row r="277" spans="1:10" x14ac:dyDescent="0.25">
      <c r="A277" s="38"/>
      <c r="B277" s="72" t="s">
        <v>123</v>
      </c>
      <c r="C277" s="72"/>
      <c r="D277" s="72">
        <v>0.15</v>
      </c>
      <c r="E277" s="72">
        <v>50</v>
      </c>
      <c r="F277" s="75" t="s">
        <v>83</v>
      </c>
      <c r="G277" s="74">
        <v>18.46</v>
      </c>
      <c r="H277" s="74">
        <v>18.46</v>
      </c>
      <c r="I277" s="74" t="s">
        <v>67</v>
      </c>
      <c r="J277" s="3"/>
    </row>
    <row r="278" spans="1:10" x14ac:dyDescent="0.25">
      <c r="A278" s="38"/>
      <c r="B278" s="72" t="s">
        <v>124</v>
      </c>
      <c r="C278" s="72"/>
      <c r="D278" s="72">
        <v>0.3</v>
      </c>
      <c r="E278" s="72">
        <v>100</v>
      </c>
      <c r="F278" s="75" t="s">
        <v>89</v>
      </c>
      <c r="G278" s="74">
        <v>182.47</v>
      </c>
      <c r="H278" s="74">
        <v>182.47</v>
      </c>
      <c r="I278" s="74" t="s">
        <v>67</v>
      </c>
      <c r="J278" s="3"/>
    </row>
    <row r="279" spans="1:10" x14ac:dyDescent="0.25">
      <c r="A279" s="38"/>
      <c r="B279" s="72" t="s">
        <v>125</v>
      </c>
      <c r="C279" s="72"/>
      <c r="D279" s="72">
        <v>3</v>
      </c>
      <c r="E279" s="72">
        <v>100</v>
      </c>
      <c r="F279" s="75" t="s">
        <v>112</v>
      </c>
      <c r="G279" s="74">
        <v>1828.08</v>
      </c>
      <c r="H279" s="74">
        <v>1828.08</v>
      </c>
      <c r="I279" s="74" t="s">
        <v>67</v>
      </c>
      <c r="J279" s="3"/>
    </row>
    <row r="280" spans="1:10" x14ac:dyDescent="0.25">
      <c r="A280" s="38"/>
      <c r="B280" s="72" t="s">
        <v>126</v>
      </c>
      <c r="C280" s="72"/>
      <c r="D280" s="72">
        <v>1.5</v>
      </c>
      <c r="E280" s="72">
        <v>150</v>
      </c>
      <c r="F280" s="75" t="s">
        <v>116</v>
      </c>
      <c r="G280" s="74">
        <v>280.89</v>
      </c>
      <c r="H280" s="74">
        <v>280.89</v>
      </c>
      <c r="I280" s="74" t="s">
        <v>67</v>
      </c>
      <c r="J280" s="3"/>
    </row>
    <row r="281" spans="1:10" x14ac:dyDescent="0.25">
      <c r="A281" s="38"/>
      <c r="B281" s="72" t="s">
        <v>127</v>
      </c>
      <c r="C281" s="72"/>
      <c r="D281" s="72">
        <v>0.3</v>
      </c>
      <c r="E281" s="72">
        <v>100</v>
      </c>
      <c r="F281" s="75" t="s">
        <v>120</v>
      </c>
      <c r="G281" s="74">
        <v>271.83</v>
      </c>
      <c r="H281" s="74">
        <v>217.84</v>
      </c>
      <c r="I281" s="74">
        <v>53.99</v>
      </c>
      <c r="J281" s="3"/>
    </row>
    <row r="282" spans="1:10" x14ac:dyDescent="0.25">
      <c r="A282" s="38"/>
      <c r="B282" s="72" t="s">
        <v>128</v>
      </c>
      <c r="C282" s="72"/>
      <c r="D282" s="72">
        <v>0.28000000000000003</v>
      </c>
      <c r="E282" s="72">
        <v>50</v>
      </c>
      <c r="F282" s="75" t="s">
        <v>129</v>
      </c>
      <c r="G282" s="74">
        <v>29.11</v>
      </c>
      <c r="H282" s="74">
        <v>29.11</v>
      </c>
      <c r="I282" s="74" t="s">
        <v>67</v>
      </c>
      <c r="J282" s="3"/>
    </row>
    <row r="283" spans="1:10" x14ac:dyDescent="0.25">
      <c r="A283" s="38"/>
      <c r="B283" s="72" t="s">
        <v>130</v>
      </c>
      <c r="C283" s="72"/>
      <c r="D283" s="72">
        <v>0.1</v>
      </c>
      <c r="E283" s="72">
        <v>50</v>
      </c>
      <c r="F283" s="75" t="s">
        <v>106</v>
      </c>
      <c r="G283" s="74">
        <v>10.42</v>
      </c>
      <c r="H283" s="74">
        <v>10.42</v>
      </c>
      <c r="I283" s="74" t="s">
        <v>67</v>
      </c>
      <c r="J283" s="3"/>
    </row>
    <row r="284" spans="1:10" x14ac:dyDescent="0.25">
      <c r="A284" s="38"/>
      <c r="B284" s="72" t="s">
        <v>131</v>
      </c>
      <c r="C284" s="72"/>
      <c r="D284" s="72">
        <v>0.3</v>
      </c>
      <c r="E284" s="72">
        <v>50</v>
      </c>
      <c r="F284" s="75" t="s">
        <v>132</v>
      </c>
      <c r="G284" s="74">
        <v>182.36</v>
      </c>
      <c r="H284" s="74">
        <v>182.36</v>
      </c>
      <c r="I284" s="74" t="s">
        <v>67</v>
      </c>
      <c r="J284" s="3"/>
    </row>
    <row r="285" spans="1:10" x14ac:dyDescent="0.25">
      <c r="A285" s="38"/>
      <c r="B285" s="72" t="s">
        <v>133</v>
      </c>
      <c r="C285" s="72"/>
      <c r="D285" s="72">
        <v>1.8</v>
      </c>
      <c r="E285" s="72">
        <v>100</v>
      </c>
      <c r="F285" s="75" t="s">
        <v>134</v>
      </c>
      <c r="G285" s="74">
        <v>1986.4</v>
      </c>
      <c r="H285" s="74">
        <v>1986.4</v>
      </c>
      <c r="I285" s="74" t="s">
        <v>67</v>
      </c>
      <c r="J285" s="3"/>
    </row>
    <row r="286" spans="1:10" x14ac:dyDescent="0.25">
      <c r="A286" s="38"/>
      <c r="B286" s="72" t="s">
        <v>135</v>
      </c>
      <c r="C286" s="72"/>
      <c r="D286" s="72">
        <v>0.25</v>
      </c>
      <c r="E286" s="72">
        <v>100</v>
      </c>
      <c r="F286" s="75" t="s">
        <v>104</v>
      </c>
      <c r="G286" s="74">
        <v>152</v>
      </c>
      <c r="H286" s="74">
        <v>152</v>
      </c>
      <c r="I286" s="74" t="s">
        <v>67</v>
      </c>
      <c r="J286" s="3"/>
    </row>
    <row r="287" spans="1:10" x14ac:dyDescent="0.25">
      <c r="A287" s="38"/>
      <c r="B287" s="72" t="s">
        <v>136</v>
      </c>
      <c r="C287" s="72"/>
      <c r="D287" s="72">
        <v>0.02</v>
      </c>
      <c r="E287" s="72">
        <v>100</v>
      </c>
      <c r="F287" s="75" t="s">
        <v>137</v>
      </c>
      <c r="G287" s="74">
        <v>2695.57</v>
      </c>
      <c r="H287" s="74">
        <v>940.96</v>
      </c>
      <c r="I287" s="74">
        <v>1754.61</v>
      </c>
      <c r="J287" s="3"/>
    </row>
    <row r="288" spans="1:10" x14ac:dyDescent="0.25">
      <c r="A288" s="38"/>
      <c r="B288" s="72" t="s">
        <v>138</v>
      </c>
      <c r="C288" s="72"/>
      <c r="D288" s="72">
        <v>1.8</v>
      </c>
      <c r="E288" s="72">
        <v>100</v>
      </c>
      <c r="F288" s="75" t="s">
        <v>104</v>
      </c>
      <c r="G288" s="74">
        <v>1096.8499999999999</v>
      </c>
      <c r="H288" s="74">
        <v>1096.8499999999999</v>
      </c>
      <c r="I288" s="74" t="s">
        <v>67</v>
      </c>
      <c r="J288" s="3"/>
    </row>
    <row r="289" spans="1:10" x14ac:dyDescent="0.25">
      <c r="A289" s="38"/>
      <c r="B289" s="72" t="s">
        <v>139</v>
      </c>
      <c r="C289" s="72"/>
      <c r="D289" s="72">
        <v>8.7999999999999995E-2</v>
      </c>
      <c r="E289" s="72">
        <v>100</v>
      </c>
      <c r="F289" s="75" t="s">
        <v>140</v>
      </c>
      <c r="G289" s="74">
        <v>4019</v>
      </c>
      <c r="H289" s="74">
        <v>2064.62</v>
      </c>
      <c r="I289" s="74">
        <v>1954.38</v>
      </c>
      <c r="J289" s="3"/>
    </row>
    <row r="290" spans="1:10" x14ac:dyDescent="0.25">
      <c r="A290" s="38"/>
      <c r="B290" s="72" t="s">
        <v>141</v>
      </c>
      <c r="C290" s="72"/>
      <c r="D290" s="72">
        <v>0.8</v>
      </c>
      <c r="E290" s="72">
        <v>250</v>
      </c>
      <c r="F290" s="75" t="s">
        <v>142</v>
      </c>
      <c r="G290" s="74">
        <v>83.36</v>
      </c>
      <c r="H290" s="74">
        <v>83.36</v>
      </c>
      <c r="I290" s="74" t="s">
        <v>67</v>
      </c>
      <c r="J290" s="3"/>
    </row>
    <row r="291" spans="1:10" x14ac:dyDescent="0.25">
      <c r="A291" s="38"/>
      <c r="B291" s="72" t="s">
        <v>143</v>
      </c>
      <c r="C291" s="72"/>
      <c r="D291" s="72">
        <v>1.1000000000000001</v>
      </c>
      <c r="E291" s="72">
        <v>100</v>
      </c>
      <c r="F291" s="75" t="s">
        <v>144</v>
      </c>
      <c r="G291" s="74">
        <v>670.3</v>
      </c>
      <c r="H291" s="74">
        <v>670.3</v>
      </c>
      <c r="I291" s="74" t="s">
        <v>67</v>
      </c>
      <c r="J291" s="3"/>
    </row>
    <row r="292" spans="1:10" x14ac:dyDescent="0.25">
      <c r="A292" s="38"/>
      <c r="B292" s="72" t="s">
        <v>145</v>
      </c>
      <c r="C292" s="72"/>
      <c r="D292" s="72">
        <v>0.35</v>
      </c>
      <c r="E292" s="72">
        <v>50</v>
      </c>
      <c r="F292" s="75" t="s">
        <v>146</v>
      </c>
      <c r="G292" s="74">
        <v>100.8</v>
      </c>
      <c r="H292" s="74">
        <v>100.8</v>
      </c>
      <c r="I292" s="74" t="s">
        <v>67</v>
      </c>
      <c r="J292" s="3"/>
    </row>
    <row r="293" spans="1:10" x14ac:dyDescent="0.25">
      <c r="A293" s="38"/>
      <c r="B293" s="72" t="s">
        <v>147</v>
      </c>
      <c r="C293" s="72"/>
      <c r="D293" s="72">
        <v>0.15</v>
      </c>
      <c r="E293" s="72">
        <v>50</v>
      </c>
      <c r="F293" s="75" t="s">
        <v>148</v>
      </c>
      <c r="G293" s="74">
        <v>1835.48</v>
      </c>
      <c r="H293" s="74">
        <v>650.89</v>
      </c>
      <c r="I293" s="74">
        <v>1184.5899999999999</v>
      </c>
      <c r="J293" s="3"/>
    </row>
    <row r="294" spans="1:10" x14ac:dyDescent="0.25">
      <c r="A294" s="38"/>
      <c r="B294" s="72" t="s">
        <v>149</v>
      </c>
      <c r="C294" s="72"/>
      <c r="D294" s="72">
        <v>0.1</v>
      </c>
      <c r="E294" s="72">
        <v>50</v>
      </c>
      <c r="F294" s="75" t="s">
        <v>106</v>
      </c>
      <c r="G294" s="74">
        <v>10.42</v>
      </c>
      <c r="H294" s="74">
        <v>10.42</v>
      </c>
      <c r="I294" s="74" t="s">
        <v>67</v>
      </c>
      <c r="J294" s="3"/>
    </row>
    <row r="295" spans="1:10" x14ac:dyDescent="0.25">
      <c r="A295" s="38"/>
      <c r="B295" s="72" t="s">
        <v>150</v>
      </c>
      <c r="C295" s="72"/>
      <c r="D295" s="72">
        <v>0.4</v>
      </c>
      <c r="E295" s="72">
        <v>100</v>
      </c>
      <c r="F295" s="75" t="s">
        <v>151</v>
      </c>
      <c r="G295" s="74">
        <v>28.09</v>
      </c>
      <c r="H295" s="74">
        <v>28.09</v>
      </c>
      <c r="I295" s="74" t="s">
        <v>67</v>
      </c>
      <c r="J295" s="3"/>
    </row>
    <row r="296" spans="1:10" x14ac:dyDescent="0.25">
      <c r="A296" s="38"/>
      <c r="B296" s="72" t="s">
        <v>152</v>
      </c>
      <c r="C296" s="72"/>
      <c r="D296" s="72">
        <v>0.15</v>
      </c>
      <c r="E296" s="72">
        <v>50</v>
      </c>
      <c r="F296" s="75" t="s">
        <v>153</v>
      </c>
      <c r="G296" s="74">
        <v>18.46</v>
      </c>
      <c r="H296" s="74">
        <v>18.46</v>
      </c>
      <c r="I296" s="74" t="s">
        <v>67</v>
      </c>
      <c r="J296" s="3"/>
    </row>
    <row r="297" spans="1:10" x14ac:dyDescent="0.25">
      <c r="A297" s="38"/>
      <c r="B297" s="72" t="s">
        <v>154</v>
      </c>
      <c r="C297" s="72"/>
      <c r="D297" s="72">
        <v>2.2000000000000002</v>
      </c>
      <c r="E297" s="72">
        <v>100</v>
      </c>
      <c r="F297" s="75" t="s">
        <v>79</v>
      </c>
      <c r="G297" s="74">
        <v>104.66</v>
      </c>
      <c r="H297" s="74">
        <v>104.66</v>
      </c>
      <c r="I297" s="74" t="s">
        <v>67</v>
      </c>
      <c r="J297" s="3"/>
    </row>
    <row r="298" spans="1:10" x14ac:dyDescent="0.25">
      <c r="A298" s="38"/>
      <c r="B298" s="72" t="s">
        <v>155</v>
      </c>
      <c r="C298" s="72"/>
      <c r="D298" s="72">
        <v>0.2</v>
      </c>
      <c r="E298" s="72">
        <v>100</v>
      </c>
      <c r="F298" s="75" t="s">
        <v>156</v>
      </c>
      <c r="G298" s="74">
        <v>9.51</v>
      </c>
      <c r="H298" s="74">
        <v>9.51</v>
      </c>
      <c r="I298" s="74" t="s">
        <v>67</v>
      </c>
      <c r="J298" s="3"/>
    </row>
    <row r="299" spans="1:10" x14ac:dyDescent="0.25">
      <c r="A299" s="38"/>
      <c r="B299" s="72" t="s">
        <v>157</v>
      </c>
      <c r="C299" s="72"/>
      <c r="D299" s="72">
        <v>0.4</v>
      </c>
      <c r="E299" s="72">
        <v>100</v>
      </c>
      <c r="F299" s="75" t="s">
        <v>151</v>
      </c>
      <c r="G299" s="74">
        <v>19.03</v>
      </c>
      <c r="H299" s="74">
        <v>19.03</v>
      </c>
      <c r="I299" s="74" t="s">
        <v>67</v>
      </c>
      <c r="J299" s="3"/>
    </row>
    <row r="300" spans="1:10" ht="23.25" x14ac:dyDescent="0.25">
      <c r="A300" s="38"/>
      <c r="B300" s="72" t="s">
        <v>158</v>
      </c>
      <c r="C300" s="72"/>
      <c r="D300" s="72">
        <v>0.6</v>
      </c>
      <c r="E300" s="72">
        <v>100</v>
      </c>
      <c r="F300" s="75" t="s">
        <v>99</v>
      </c>
      <c r="G300" s="74">
        <v>28.54</v>
      </c>
      <c r="H300" s="74">
        <v>28.54</v>
      </c>
      <c r="I300" s="74" t="s">
        <v>67</v>
      </c>
      <c r="J300" s="3"/>
    </row>
    <row r="301" spans="1:10" x14ac:dyDescent="0.25">
      <c r="A301" s="38"/>
      <c r="B301" s="72" t="s">
        <v>159</v>
      </c>
      <c r="C301" s="72"/>
      <c r="D301" s="72">
        <v>0.4</v>
      </c>
      <c r="E301" s="72">
        <v>50</v>
      </c>
      <c r="F301" s="75" t="s">
        <v>106</v>
      </c>
      <c r="G301" s="74">
        <v>828.58</v>
      </c>
      <c r="H301" s="74">
        <v>547.98</v>
      </c>
      <c r="I301" s="74">
        <v>280.60000000000002</v>
      </c>
      <c r="J301" s="3"/>
    </row>
    <row r="302" spans="1:10" x14ac:dyDescent="0.25">
      <c r="A302" s="38"/>
      <c r="B302" s="72" t="s">
        <v>160</v>
      </c>
      <c r="C302" s="72"/>
      <c r="D302" s="72">
        <v>0.2</v>
      </c>
      <c r="E302" s="72">
        <v>150</v>
      </c>
      <c r="F302" s="75" t="s">
        <v>161</v>
      </c>
      <c r="G302" s="74">
        <v>121.87</v>
      </c>
      <c r="H302" s="74">
        <v>121.87</v>
      </c>
      <c r="I302" s="74" t="s">
        <v>67</v>
      </c>
      <c r="J302" s="3"/>
    </row>
    <row r="303" spans="1:10" x14ac:dyDescent="0.25">
      <c r="A303" s="38"/>
      <c r="B303" s="72" t="s">
        <v>162</v>
      </c>
      <c r="C303" s="72"/>
      <c r="D303" s="72">
        <v>1.5</v>
      </c>
      <c r="E303" s="72">
        <v>50</v>
      </c>
      <c r="F303" s="75" t="s">
        <v>142</v>
      </c>
      <c r="G303" s="74">
        <v>71.36</v>
      </c>
      <c r="H303" s="74">
        <v>71.36</v>
      </c>
      <c r="I303" s="74" t="s">
        <v>67</v>
      </c>
      <c r="J303" s="3"/>
    </row>
    <row r="304" spans="1:10" x14ac:dyDescent="0.25">
      <c r="A304" s="38"/>
      <c r="B304" s="72" t="s">
        <v>163</v>
      </c>
      <c r="C304" s="72"/>
      <c r="D304" s="72">
        <v>0.25</v>
      </c>
      <c r="E304" s="72">
        <v>50</v>
      </c>
      <c r="F304" s="75" t="s">
        <v>164</v>
      </c>
      <c r="G304" s="74">
        <v>26.05</v>
      </c>
      <c r="H304" s="74">
        <v>26.05</v>
      </c>
      <c r="I304" s="74" t="s">
        <v>67</v>
      </c>
      <c r="J304" s="3"/>
    </row>
    <row r="305" spans="1:10" x14ac:dyDescent="0.25">
      <c r="A305" s="38"/>
      <c r="B305" s="72" t="s">
        <v>165</v>
      </c>
      <c r="C305" s="72"/>
      <c r="D305" s="72">
        <v>1.5</v>
      </c>
      <c r="E305" s="72">
        <v>100</v>
      </c>
      <c r="F305" s="75" t="s">
        <v>110</v>
      </c>
      <c r="G305" s="74">
        <v>157.44</v>
      </c>
      <c r="H305" s="74">
        <v>157.44</v>
      </c>
      <c r="I305" s="74" t="s">
        <v>67</v>
      </c>
      <c r="J305" s="3"/>
    </row>
    <row r="306" spans="1:10" x14ac:dyDescent="0.25">
      <c r="A306" s="38"/>
      <c r="B306" s="72" t="s">
        <v>166</v>
      </c>
      <c r="C306" s="72"/>
      <c r="D306" s="72">
        <v>1.1000000000000001</v>
      </c>
      <c r="E306" s="72">
        <v>100</v>
      </c>
      <c r="F306" s="75" t="s">
        <v>167</v>
      </c>
      <c r="G306" s="74">
        <v>329.26</v>
      </c>
      <c r="H306" s="74">
        <v>329.26</v>
      </c>
      <c r="I306" s="74" t="s">
        <v>67</v>
      </c>
      <c r="J306" s="3"/>
    </row>
    <row r="307" spans="1:10" x14ac:dyDescent="0.25">
      <c r="A307" s="38"/>
      <c r="B307" s="72" t="s">
        <v>168</v>
      </c>
      <c r="C307" s="72"/>
      <c r="D307" s="72">
        <v>0.3</v>
      </c>
      <c r="E307" s="72">
        <v>100</v>
      </c>
      <c r="F307" s="75" t="s">
        <v>161</v>
      </c>
      <c r="G307" s="74">
        <v>182.47</v>
      </c>
      <c r="H307" s="74">
        <v>182.47</v>
      </c>
      <c r="I307" s="74" t="s">
        <v>67</v>
      </c>
      <c r="J307" s="3"/>
    </row>
    <row r="308" spans="1:10" ht="23.25" x14ac:dyDescent="0.25">
      <c r="A308" s="38"/>
      <c r="B308" s="72" t="s">
        <v>169</v>
      </c>
      <c r="C308" s="72"/>
      <c r="D308" s="72">
        <v>0.5</v>
      </c>
      <c r="E308" s="72">
        <v>100</v>
      </c>
      <c r="F308" s="75" t="s">
        <v>170</v>
      </c>
      <c r="G308" s="74">
        <v>304.11</v>
      </c>
      <c r="H308" s="74">
        <v>304.11</v>
      </c>
      <c r="I308" s="74" t="s">
        <v>67</v>
      </c>
      <c r="J308" s="3"/>
    </row>
    <row r="309" spans="1:10" x14ac:dyDescent="0.25">
      <c r="A309" s="38"/>
      <c r="B309" s="72" t="s">
        <v>171</v>
      </c>
      <c r="C309" s="72"/>
      <c r="D309" s="72">
        <v>0.7</v>
      </c>
      <c r="E309" s="72">
        <v>100</v>
      </c>
      <c r="F309" s="75" t="s">
        <v>172</v>
      </c>
      <c r="G309" s="74">
        <v>159.63</v>
      </c>
      <c r="H309" s="74">
        <v>159.63</v>
      </c>
      <c r="I309" s="74" t="s">
        <v>67</v>
      </c>
      <c r="J309" s="3"/>
    </row>
    <row r="310" spans="1:10" x14ac:dyDescent="0.25">
      <c r="A310" s="38"/>
      <c r="B310" s="72" t="s">
        <v>173</v>
      </c>
      <c r="C310" s="72"/>
      <c r="D310" s="72">
        <v>5.5E-2</v>
      </c>
      <c r="E310" s="72">
        <v>100</v>
      </c>
      <c r="F310" s="75" t="s">
        <v>174</v>
      </c>
      <c r="G310" s="74">
        <v>15502</v>
      </c>
      <c r="H310" s="74">
        <v>7412.65</v>
      </c>
      <c r="I310" s="74">
        <v>8089.35</v>
      </c>
      <c r="J310" s="3"/>
    </row>
    <row r="311" spans="1:10" x14ac:dyDescent="0.25">
      <c r="A311" s="38"/>
      <c r="B311" s="72" t="s">
        <v>248</v>
      </c>
      <c r="C311" s="72"/>
      <c r="D311" s="72"/>
      <c r="E311" s="72"/>
      <c r="F311" s="75" t="s">
        <v>249</v>
      </c>
      <c r="G311" s="74">
        <v>671454.31</v>
      </c>
      <c r="H311" s="74">
        <v>57073.67</v>
      </c>
      <c r="I311" s="74">
        <v>614380.64</v>
      </c>
      <c r="J311" s="3"/>
    </row>
    <row r="312" spans="1:10" x14ac:dyDescent="0.25">
      <c r="A312" s="38"/>
      <c r="B312" s="60" t="s">
        <v>254</v>
      </c>
      <c r="C312" s="60"/>
      <c r="D312" s="60">
        <v>0.13300000000000001</v>
      </c>
      <c r="E312" s="60">
        <v>100</v>
      </c>
      <c r="F312" s="60" t="s">
        <v>251</v>
      </c>
      <c r="G312" s="68">
        <v>3898</v>
      </c>
      <c r="H312" s="68">
        <v>3546.78</v>
      </c>
      <c r="I312" s="68">
        <v>351.22</v>
      </c>
      <c r="J312" s="3"/>
    </row>
    <row r="313" spans="1:10" x14ac:dyDescent="0.25">
      <c r="A313" s="38"/>
      <c r="B313" s="60" t="s">
        <v>252</v>
      </c>
      <c r="C313" s="60"/>
      <c r="D313" s="60">
        <v>0.85</v>
      </c>
      <c r="E313" s="60">
        <v>100</v>
      </c>
      <c r="F313" s="61">
        <v>14995</v>
      </c>
      <c r="G313" s="68">
        <v>40.11</v>
      </c>
      <c r="H313" s="68">
        <v>40.44</v>
      </c>
      <c r="I313" s="68"/>
      <c r="J313" s="3"/>
    </row>
    <row r="314" spans="1:10" ht="23.25" x14ac:dyDescent="0.25">
      <c r="A314" s="38"/>
      <c r="B314" s="60" t="s">
        <v>424</v>
      </c>
      <c r="C314" s="60"/>
      <c r="D314" s="60"/>
      <c r="E314" s="60"/>
      <c r="F314" s="61">
        <v>36453</v>
      </c>
      <c r="G314" s="68">
        <v>260740</v>
      </c>
      <c r="H314" s="68">
        <v>164133.72</v>
      </c>
      <c r="I314" s="68">
        <v>96606.28</v>
      </c>
      <c r="J314" s="3"/>
    </row>
    <row r="315" spans="1:10" ht="21" x14ac:dyDescent="0.35">
      <c r="A315" s="38"/>
      <c r="B315" s="54" t="s">
        <v>307</v>
      </c>
      <c r="C315" s="54"/>
      <c r="D315" s="54"/>
      <c r="E315" s="54"/>
      <c r="F315" s="3"/>
      <c r="G315" s="76">
        <f>SUM(G316:G366)</f>
        <v>153130.25</v>
      </c>
      <c r="H315" s="76">
        <f t="shared" ref="H315:I315" si="15">SUM(H316:H366)</f>
        <v>104297.70000000001</v>
      </c>
      <c r="I315" s="76">
        <f t="shared" si="15"/>
        <v>48832.55</v>
      </c>
      <c r="J315" s="3"/>
    </row>
    <row r="316" spans="1:10" ht="23.25" x14ac:dyDescent="0.25">
      <c r="A316" s="38"/>
      <c r="B316" s="72" t="s">
        <v>175</v>
      </c>
      <c r="C316" s="72"/>
      <c r="D316" s="72" t="s">
        <v>486</v>
      </c>
      <c r="E316" s="72" t="s">
        <v>487</v>
      </c>
      <c r="F316" s="72" t="s">
        <v>174</v>
      </c>
      <c r="G316" s="74">
        <v>27512</v>
      </c>
      <c r="H316" s="74">
        <v>13154.84</v>
      </c>
      <c r="I316" s="74">
        <v>14357.16</v>
      </c>
      <c r="J316" s="3"/>
    </row>
    <row r="317" spans="1:10" x14ac:dyDescent="0.25">
      <c r="A317" s="38"/>
      <c r="B317" s="72" t="s">
        <v>176</v>
      </c>
      <c r="C317" s="72"/>
      <c r="D317" s="72">
        <v>0.15</v>
      </c>
      <c r="E317" s="72">
        <v>150</v>
      </c>
      <c r="F317" s="72" t="s">
        <v>177</v>
      </c>
      <c r="G317" s="74">
        <v>54.48</v>
      </c>
      <c r="H317" s="74">
        <v>54.48</v>
      </c>
      <c r="I317" s="74" t="s">
        <v>67</v>
      </c>
      <c r="J317" s="3"/>
    </row>
    <row r="318" spans="1:10" x14ac:dyDescent="0.25">
      <c r="A318" s="38"/>
      <c r="B318" s="72" t="s">
        <v>178</v>
      </c>
      <c r="C318" s="72"/>
      <c r="D318" s="72">
        <v>1</v>
      </c>
      <c r="E318" s="72">
        <v>150</v>
      </c>
      <c r="F318" s="72" t="s">
        <v>179</v>
      </c>
      <c r="G318" s="74">
        <v>35125.94</v>
      </c>
      <c r="H318" s="74">
        <v>24040.84</v>
      </c>
      <c r="I318" s="74">
        <v>11085.1</v>
      </c>
      <c r="J318" s="3"/>
    </row>
    <row r="319" spans="1:10" x14ac:dyDescent="0.25">
      <c r="A319" s="38"/>
      <c r="B319" s="72" t="s">
        <v>180</v>
      </c>
      <c r="C319" s="72"/>
      <c r="D319" s="72">
        <v>0.15</v>
      </c>
      <c r="E319" s="72">
        <v>150</v>
      </c>
      <c r="F319" s="72" t="s">
        <v>181</v>
      </c>
      <c r="G319" s="74">
        <v>14.84</v>
      </c>
      <c r="H319" s="74">
        <v>14.84</v>
      </c>
      <c r="I319" s="74" t="s">
        <v>67</v>
      </c>
      <c r="J319" s="3"/>
    </row>
    <row r="320" spans="1:10" x14ac:dyDescent="0.25">
      <c r="A320" s="38"/>
      <c r="B320" s="72" t="s">
        <v>182</v>
      </c>
      <c r="C320" s="72"/>
      <c r="D320" s="72">
        <v>0.15</v>
      </c>
      <c r="E320" s="72">
        <v>150</v>
      </c>
      <c r="F320" s="72" t="s">
        <v>183</v>
      </c>
      <c r="G320" s="74">
        <v>14.61</v>
      </c>
      <c r="H320" s="74">
        <v>14.61</v>
      </c>
      <c r="I320" s="74" t="s">
        <v>67</v>
      </c>
      <c r="J320" s="3"/>
    </row>
    <row r="321" spans="1:10" x14ac:dyDescent="0.25">
      <c r="A321" s="38"/>
      <c r="B321" s="72" t="s">
        <v>184</v>
      </c>
      <c r="C321" s="72"/>
      <c r="D321" s="72">
        <v>0.5</v>
      </c>
      <c r="E321" s="72">
        <v>150</v>
      </c>
      <c r="F321" s="72" t="s">
        <v>146</v>
      </c>
      <c r="G321" s="74">
        <v>89.48</v>
      </c>
      <c r="H321" s="74">
        <v>89.48</v>
      </c>
      <c r="I321" s="74" t="s">
        <v>67</v>
      </c>
      <c r="J321" s="3"/>
    </row>
    <row r="322" spans="1:10" x14ac:dyDescent="0.25">
      <c r="A322" s="38"/>
      <c r="B322" s="72" t="s">
        <v>185</v>
      </c>
      <c r="C322" s="72"/>
      <c r="D322" s="72">
        <v>0.25</v>
      </c>
      <c r="E322" s="72">
        <v>150</v>
      </c>
      <c r="F322" s="72" t="s">
        <v>89</v>
      </c>
      <c r="G322" s="74">
        <v>39.64</v>
      </c>
      <c r="H322" s="74">
        <v>39.64</v>
      </c>
      <c r="I322" s="74" t="s">
        <v>67</v>
      </c>
      <c r="J322" s="3"/>
    </row>
    <row r="323" spans="1:10" x14ac:dyDescent="0.25">
      <c r="A323" s="38"/>
      <c r="B323" s="72" t="s">
        <v>186</v>
      </c>
      <c r="C323" s="72"/>
      <c r="D323" s="72">
        <v>1.3</v>
      </c>
      <c r="E323" s="72">
        <v>150</v>
      </c>
      <c r="F323" s="72" t="s">
        <v>187</v>
      </c>
      <c r="G323" s="74">
        <v>204.33</v>
      </c>
      <c r="H323" s="74">
        <v>204.33</v>
      </c>
      <c r="I323" s="74" t="s">
        <v>67</v>
      </c>
      <c r="J323" s="3"/>
    </row>
    <row r="324" spans="1:10" x14ac:dyDescent="0.25">
      <c r="A324" s="38"/>
      <c r="B324" s="72" t="s">
        <v>188</v>
      </c>
      <c r="C324" s="72"/>
      <c r="D324" s="72">
        <v>0.45</v>
      </c>
      <c r="E324" s="72">
        <v>150</v>
      </c>
      <c r="F324" s="72" t="s">
        <v>164</v>
      </c>
      <c r="G324" s="74">
        <v>71.36</v>
      </c>
      <c r="H324" s="74">
        <v>71.36</v>
      </c>
      <c r="I324" s="74" t="s">
        <v>67</v>
      </c>
      <c r="J324" s="3"/>
    </row>
    <row r="325" spans="1:10" x14ac:dyDescent="0.25">
      <c r="A325" s="38"/>
      <c r="B325" s="72" t="s">
        <v>189</v>
      </c>
      <c r="C325" s="72"/>
      <c r="D325" s="72">
        <v>0.3</v>
      </c>
      <c r="E325" s="72">
        <v>150</v>
      </c>
      <c r="F325" s="72" t="s">
        <v>190</v>
      </c>
      <c r="G325" s="74">
        <v>1227</v>
      </c>
      <c r="H325" s="74">
        <v>494.45</v>
      </c>
      <c r="I325" s="74">
        <v>732.55</v>
      </c>
      <c r="J325" s="3"/>
    </row>
    <row r="326" spans="1:10" x14ac:dyDescent="0.25">
      <c r="A326" s="38"/>
      <c r="B326" s="72" t="s">
        <v>191</v>
      </c>
      <c r="C326" s="72"/>
      <c r="D326" s="72">
        <v>2.7</v>
      </c>
      <c r="E326" s="72">
        <v>150</v>
      </c>
      <c r="F326" s="72" t="s">
        <v>164</v>
      </c>
      <c r="G326" s="74">
        <v>428.14</v>
      </c>
      <c r="H326" s="74">
        <v>428.14</v>
      </c>
      <c r="I326" s="74" t="s">
        <v>67</v>
      </c>
      <c r="J326" s="3"/>
    </row>
    <row r="327" spans="1:10" x14ac:dyDescent="0.25">
      <c r="A327" s="38"/>
      <c r="B327" s="72" t="s">
        <v>192</v>
      </c>
      <c r="C327" s="72"/>
      <c r="D327" s="72">
        <v>0.3</v>
      </c>
      <c r="E327" s="72">
        <v>150</v>
      </c>
      <c r="F327" s="72" t="s">
        <v>193</v>
      </c>
      <c r="G327" s="74">
        <v>43.83</v>
      </c>
      <c r="H327" s="74">
        <v>43.83</v>
      </c>
      <c r="I327" s="74" t="s">
        <v>67</v>
      </c>
      <c r="J327" s="3"/>
    </row>
    <row r="328" spans="1:10" x14ac:dyDescent="0.25">
      <c r="A328" s="38"/>
      <c r="B328" s="72" t="s">
        <v>194</v>
      </c>
      <c r="C328" s="72"/>
      <c r="D328" s="72">
        <v>0.4</v>
      </c>
      <c r="E328" s="72">
        <v>150</v>
      </c>
      <c r="F328" s="72" t="s">
        <v>134</v>
      </c>
      <c r="G328" s="74">
        <v>62.97</v>
      </c>
      <c r="H328" s="74">
        <v>62.97</v>
      </c>
      <c r="I328" s="74" t="s">
        <v>67</v>
      </c>
      <c r="J328" s="3"/>
    </row>
    <row r="329" spans="1:10" x14ac:dyDescent="0.25">
      <c r="A329" s="38"/>
      <c r="B329" s="72" t="s">
        <v>195</v>
      </c>
      <c r="C329" s="72"/>
      <c r="D329" s="72">
        <v>0.35</v>
      </c>
      <c r="E329" s="72">
        <v>150</v>
      </c>
      <c r="F329" s="72" t="s">
        <v>129</v>
      </c>
      <c r="G329" s="74">
        <v>55.5</v>
      </c>
      <c r="H329" s="74">
        <v>55.5</v>
      </c>
      <c r="I329" s="74" t="s">
        <v>67</v>
      </c>
      <c r="J329" s="3"/>
    </row>
    <row r="330" spans="1:10" ht="23.25" x14ac:dyDescent="0.25">
      <c r="A330" s="38"/>
      <c r="B330" s="72" t="s">
        <v>196</v>
      </c>
      <c r="C330" s="72"/>
      <c r="D330" s="72"/>
      <c r="E330" s="72"/>
      <c r="F330" s="72" t="s">
        <v>197</v>
      </c>
      <c r="G330" s="74">
        <v>13.59</v>
      </c>
      <c r="H330" s="74">
        <v>13.59</v>
      </c>
      <c r="I330" s="74" t="s">
        <v>67</v>
      </c>
      <c r="J330" s="3"/>
    </row>
    <row r="331" spans="1:10" x14ac:dyDescent="0.25">
      <c r="A331" s="38"/>
      <c r="B331" s="72" t="s">
        <v>198</v>
      </c>
      <c r="C331" s="72"/>
      <c r="D331" s="72">
        <v>0.105</v>
      </c>
      <c r="E331" s="72">
        <v>150</v>
      </c>
      <c r="F331" s="72" t="s">
        <v>199</v>
      </c>
      <c r="G331" s="74">
        <v>14374.84</v>
      </c>
      <c r="H331" s="74">
        <v>5176.72</v>
      </c>
      <c r="I331" s="74">
        <v>9198.1200000000008</v>
      </c>
      <c r="J331" s="3"/>
    </row>
    <row r="332" spans="1:10" x14ac:dyDescent="0.25">
      <c r="A332" s="38"/>
      <c r="B332" s="72" t="s">
        <v>200</v>
      </c>
      <c r="C332" s="72"/>
      <c r="D332" s="72">
        <v>3.3500000000000002E-2</v>
      </c>
      <c r="E332" s="72">
        <v>100</v>
      </c>
      <c r="F332" s="72" t="s">
        <v>199</v>
      </c>
      <c r="G332" s="74">
        <v>2248.2800000000002</v>
      </c>
      <c r="H332" s="74">
        <v>1226.3</v>
      </c>
      <c r="I332" s="74">
        <v>1021.98</v>
      </c>
      <c r="J332" s="3"/>
    </row>
    <row r="333" spans="1:10" x14ac:dyDescent="0.25">
      <c r="A333" s="38"/>
      <c r="B333" s="72" t="s">
        <v>201</v>
      </c>
      <c r="C333" s="72"/>
      <c r="D333" s="72">
        <v>0.65</v>
      </c>
      <c r="E333" s="72" t="s">
        <v>488</v>
      </c>
      <c r="F333" s="72" t="s">
        <v>177</v>
      </c>
      <c r="G333" s="74">
        <v>95.71</v>
      </c>
      <c r="H333" s="74">
        <v>95.71</v>
      </c>
      <c r="I333" s="74" t="s">
        <v>67</v>
      </c>
      <c r="J333" s="3"/>
    </row>
    <row r="334" spans="1:10" x14ac:dyDescent="0.25">
      <c r="A334" s="38"/>
      <c r="B334" s="72" t="s">
        <v>202</v>
      </c>
      <c r="C334" s="72"/>
      <c r="D334" s="72">
        <v>1.1000000000000001</v>
      </c>
      <c r="E334" s="72">
        <v>150</v>
      </c>
      <c r="F334" s="72" t="s">
        <v>203</v>
      </c>
      <c r="G334" s="74">
        <v>286.44</v>
      </c>
      <c r="H334" s="74">
        <v>286.44</v>
      </c>
      <c r="I334" s="74" t="s">
        <v>67</v>
      </c>
      <c r="J334" s="3"/>
    </row>
    <row r="335" spans="1:10" x14ac:dyDescent="0.25">
      <c r="A335" s="38"/>
      <c r="B335" s="72" t="s">
        <v>204</v>
      </c>
      <c r="C335" s="72"/>
      <c r="D335" s="72">
        <v>0.35</v>
      </c>
      <c r="E335" s="72">
        <v>150</v>
      </c>
      <c r="F335" s="72" t="s">
        <v>205</v>
      </c>
      <c r="G335" s="74">
        <v>355.05</v>
      </c>
      <c r="H335" s="74">
        <v>208.16</v>
      </c>
      <c r="I335" s="74">
        <v>146.88999999999999</v>
      </c>
      <c r="J335" s="3"/>
    </row>
    <row r="336" spans="1:10" ht="27.75" customHeight="1" x14ac:dyDescent="0.25">
      <c r="A336" s="38"/>
      <c r="B336" s="72" t="s">
        <v>206</v>
      </c>
      <c r="C336" s="72"/>
      <c r="D336" s="72">
        <v>6</v>
      </c>
      <c r="E336" s="72">
        <v>150</v>
      </c>
      <c r="F336" s="72" t="s">
        <v>205</v>
      </c>
      <c r="G336" s="74">
        <v>630.88</v>
      </c>
      <c r="H336" s="74">
        <v>630.88</v>
      </c>
      <c r="I336" s="74" t="s">
        <v>67</v>
      </c>
      <c r="J336" s="3"/>
    </row>
    <row r="337" spans="1:10" x14ac:dyDescent="0.25">
      <c r="A337" s="38"/>
      <c r="B337" s="72" t="s">
        <v>207</v>
      </c>
      <c r="C337" s="72"/>
      <c r="D337" s="72">
        <v>0.6</v>
      </c>
      <c r="E337" s="72">
        <v>150</v>
      </c>
      <c r="F337" s="72" t="s">
        <v>146</v>
      </c>
      <c r="G337" s="74">
        <v>94.46</v>
      </c>
      <c r="H337" s="74">
        <v>94.46</v>
      </c>
      <c r="I337" s="74" t="s">
        <v>67</v>
      </c>
      <c r="J337" s="3"/>
    </row>
    <row r="338" spans="1:10" x14ac:dyDescent="0.25">
      <c r="A338" s="38"/>
      <c r="B338" s="72" t="s">
        <v>208</v>
      </c>
      <c r="C338" s="72"/>
      <c r="D338" s="72">
        <v>0.25</v>
      </c>
      <c r="E338" s="72">
        <v>150</v>
      </c>
      <c r="F338" s="72" t="s">
        <v>209</v>
      </c>
      <c r="G338" s="74">
        <v>31.71</v>
      </c>
      <c r="H338" s="74">
        <v>31.71</v>
      </c>
      <c r="I338" s="74" t="s">
        <v>67</v>
      </c>
      <c r="J338" s="3"/>
    </row>
    <row r="339" spans="1:10" x14ac:dyDescent="0.25">
      <c r="A339" s="38"/>
      <c r="B339" s="72" t="s">
        <v>210</v>
      </c>
      <c r="C339" s="72"/>
      <c r="D339" s="72">
        <v>0.15</v>
      </c>
      <c r="E339" s="72">
        <v>150</v>
      </c>
      <c r="F339" s="72" t="s">
        <v>197</v>
      </c>
      <c r="G339" s="74">
        <v>54.48</v>
      </c>
      <c r="H339" s="74">
        <v>54.48</v>
      </c>
      <c r="I339" s="74" t="s">
        <v>67</v>
      </c>
      <c r="J339" s="3"/>
    </row>
    <row r="340" spans="1:10" x14ac:dyDescent="0.25">
      <c r="A340" s="38"/>
      <c r="B340" s="72" t="s">
        <v>211</v>
      </c>
      <c r="C340" s="72"/>
      <c r="D340" s="72">
        <v>0.3</v>
      </c>
      <c r="E340" s="72">
        <v>150</v>
      </c>
      <c r="F340" s="72" t="s">
        <v>203</v>
      </c>
      <c r="G340" s="74">
        <v>47.23</v>
      </c>
      <c r="H340" s="74">
        <v>47.23</v>
      </c>
      <c r="I340" s="74" t="s">
        <v>67</v>
      </c>
      <c r="J340" s="3"/>
    </row>
    <row r="341" spans="1:10" x14ac:dyDescent="0.25">
      <c r="A341" s="38"/>
      <c r="B341" s="72" t="s">
        <v>212</v>
      </c>
      <c r="C341" s="72"/>
      <c r="D341" s="72">
        <v>5</v>
      </c>
      <c r="E341" s="72">
        <v>150</v>
      </c>
      <c r="F341" s="72" t="s">
        <v>213</v>
      </c>
      <c r="G341" s="74">
        <v>633.71</v>
      </c>
      <c r="H341" s="74">
        <v>633.71</v>
      </c>
      <c r="I341" s="74" t="s">
        <v>67</v>
      </c>
      <c r="J341" s="3"/>
    </row>
    <row r="342" spans="1:10" x14ac:dyDescent="0.25">
      <c r="A342" s="38"/>
      <c r="B342" s="72" t="s">
        <v>214</v>
      </c>
      <c r="C342" s="72"/>
      <c r="D342" s="72">
        <v>1.2</v>
      </c>
      <c r="E342" s="72">
        <v>150</v>
      </c>
      <c r="F342" s="72" t="s">
        <v>215</v>
      </c>
      <c r="G342" s="74">
        <v>275</v>
      </c>
      <c r="H342" s="74">
        <v>275</v>
      </c>
      <c r="I342" s="74" t="s">
        <v>67</v>
      </c>
      <c r="J342" s="3"/>
    </row>
    <row r="343" spans="1:10" x14ac:dyDescent="0.25">
      <c r="A343" s="38"/>
      <c r="B343" s="72" t="s">
        <v>216</v>
      </c>
      <c r="C343" s="72"/>
      <c r="D343" s="72">
        <v>0.1</v>
      </c>
      <c r="E343" s="72">
        <v>150</v>
      </c>
      <c r="F343" s="72" t="s">
        <v>217</v>
      </c>
      <c r="G343" s="74">
        <v>869.44</v>
      </c>
      <c r="H343" s="74">
        <v>869.44</v>
      </c>
      <c r="I343" s="74" t="s">
        <v>67</v>
      </c>
      <c r="J343" s="3"/>
    </row>
    <row r="344" spans="1:10" ht="23.25" customHeight="1" x14ac:dyDescent="0.25">
      <c r="A344" s="38"/>
      <c r="B344" s="72" t="s">
        <v>218</v>
      </c>
      <c r="C344" s="72"/>
      <c r="D344" s="72">
        <v>1.5</v>
      </c>
      <c r="E344" s="72">
        <v>150</v>
      </c>
      <c r="F344" s="72" t="s">
        <v>215</v>
      </c>
      <c r="G344" s="74">
        <v>168.76</v>
      </c>
      <c r="H344" s="74">
        <v>168.76</v>
      </c>
      <c r="I344" s="74" t="s">
        <v>67</v>
      </c>
      <c r="J344" s="3"/>
    </row>
    <row r="345" spans="1:10" x14ac:dyDescent="0.25">
      <c r="A345" s="38"/>
      <c r="B345" s="72" t="s">
        <v>219</v>
      </c>
      <c r="C345" s="72"/>
      <c r="D345" s="72">
        <v>2</v>
      </c>
      <c r="E345" s="72">
        <v>150</v>
      </c>
      <c r="F345" s="72" t="s">
        <v>220</v>
      </c>
      <c r="G345" s="74">
        <v>511.4</v>
      </c>
      <c r="H345" s="74">
        <v>461.37</v>
      </c>
      <c r="I345" s="74">
        <v>50.03</v>
      </c>
      <c r="J345" s="3"/>
    </row>
    <row r="346" spans="1:10" x14ac:dyDescent="0.25">
      <c r="A346" s="38"/>
      <c r="B346" s="72" t="s">
        <v>221</v>
      </c>
      <c r="C346" s="72"/>
      <c r="D346" s="72">
        <v>2.7</v>
      </c>
      <c r="E346" s="72">
        <v>600</v>
      </c>
      <c r="F346" s="72" t="s">
        <v>167</v>
      </c>
      <c r="G346" s="74">
        <v>1354.24</v>
      </c>
      <c r="H346" s="74">
        <v>1319.53</v>
      </c>
      <c r="I346" s="74">
        <v>34.71</v>
      </c>
      <c r="J346" s="3"/>
    </row>
    <row r="347" spans="1:10" x14ac:dyDescent="0.25">
      <c r="A347" s="38"/>
      <c r="B347" s="72" t="s">
        <v>222</v>
      </c>
      <c r="C347" s="72"/>
      <c r="D347" s="72">
        <v>0.7</v>
      </c>
      <c r="E347" s="72" t="s">
        <v>489</v>
      </c>
      <c r="F347" s="72" t="s">
        <v>223</v>
      </c>
      <c r="G347" s="74">
        <v>39.53</v>
      </c>
      <c r="H347" s="74">
        <v>39.53</v>
      </c>
      <c r="I347" s="74" t="s">
        <v>67</v>
      </c>
      <c r="J347" s="3"/>
    </row>
    <row r="348" spans="1:10" x14ac:dyDescent="0.25">
      <c r="A348" s="38"/>
      <c r="B348" s="72" t="s">
        <v>224</v>
      </c>
      <c r="C348" s="72"/>
      <c r="D348" s="72">
        <v>0.4</v>
      </c>
      <c r="E348" s="72" t="s">
        <v>490</v>
      </c>
      <c r="F348" s="72" t="s">
        <v>225</v>
      </c>
      <c r="G348" s="74">
        <v>3.62</v>
      </c>
      <c r="H348" s="74">
        <v>3.62</v>
      </c>
      <c r="I348" s="74" t="s">
        <v>67</v>
      </c>
      <c r="J348" s="3"/>
    </row>
    <row r="349" spans="1:10" x14ac:dyDescent="0.25">
      <c r="A349" s="38"/>
      <c r="B349" s="72" t="s">
        <v>226</v>
      </c>
      <c r="C349" s="72"/>
      <c r="D349" s="72">
        <v>1.4</v>
      </c>
      <c r="E349" s="72">
        <v>150</v>
      </c>
      <c r="F349" s="72" t="s">
        <v>146</v>
      </c>
      <c r="G349" s="74">
        <v>333.68</v>
      </c>
      <c r="H349" s="74">
        <v>333.68</v>
      </c>
      <c r="I349" s="74" t="s">
        <v>67</v>
      </c>
      <c r="J349" s="3"/>
    </row>
    <row r="350" spans="1:10" ht="27.75" customHeight="1" x14ac:dyDescent="0.25">
      <c r="A350" s="38"/>
      <c r="B350" s="72" t="s">
        <v>227</v>
      </c>
      <c r="C350" s="72"/>
      <c r="D350" s="72">
        <v>0.45</v>
      </c>
      <c r="E350" s="72">
        <v>150</v>
      </c>
      <c r="F350" s="72" t="s">
        <v>228</v>
      </c>
      <c r="G350" s="74">
        <v>70.900000000000006</v>
      </c>
      <c r="H350" s="74">
        <v>70.900000000000006</v>
      </c>
      <c r="I350" s="74" t="s">
        <v>67</v>
      </c>
      <c r="J350" s="3"/>
    </row>
    <row r="351" spans="1:10" x14ac:dyDescent="0.25">
      <c r="A351" s="38"/>
      <c r="B351" s="72" t="s">
        <v>229</v>
      </c>
      <c r="C351" s="72"/>
      <c r="D351" s="72">
        <v>0.6</v>
      </c>
      <c r="E351" s="72">
        <v>150</v>
      </c>
      <c r="F351" s="72" t="s">
        <v>187</v>
      </c>
      <c r="G351" s="74">
        <v>1067.67</v>
      </c>
      <c r="H351" s="74">
        <v>1067.67</v>
      </c>
      <c r="I351" s="74" t="s">
        <v>67</v>
      </c>
      <c r="J351" s="3"/>
    </row>
    <row r="352" spans="1:10" x14ac:dyDescent="0.25">
      <c r="A352" s="38"/>
      <c r="B352" s="72" t="s">
        <v>230</v>
      </c>
      <c r="C352" s="72"/>
      <c r="D352" s="72">
        <v>0.6</v>
      </c>
      <c r="E352" s="72">
        <v>150</v>
      </c>
      <c r="F352" s="72" t="s">
        <v>231</v>
      </c>
      <c r="G352" s="74">
        <v>72.72</v>
      </c>
      <c r="H352" s="74">
        <v>72.72</v>
      </c>
      <c r="I352" s="74" t="s">
        <v>67</v>
      </c>
      <c r="J352" s="3"/>
    </row>
    <row r="353" spans="1:10" x14ac:dyDescent="0.25">
      <c r="A353" s="38"/>
      <c r="B353" s="72" t="s">
        <v>232</v>
      </c>
      <c r="C353" s="72"/>
      <c r="D353" s="72">
        <v>0.4</v>
      </c>
      <c r="E353" s="72">
        <v>150</v>
      </c>
      <c r="F353" s="72" t="s">
        <v>231</v>
      </c>
      <c r="G353" s="74">
        <v>50.74</v>
      </c>
      <c r="H353" s="74">
        <v>50.74</v>
      </c>
      <c r="I353" s="74" t="s">
        <v>67</v>
      </c>
      <c r="J353" s="3"/>
    </row>
    <row r="354" spans="1:10" x14ac:dyDescent="0.25">
      <c r="A354" s="38"/>
      <c r="B354" s="72" t="s">
        <v>233</v>
      </c>
      <c r="C354" s="72"/>
      <c r="D354" s="72">
        <v>0.55000000000000004</v>
      </c>
      <c r="E354" s="72">
        <v>150</v>
      </c>
      <c r="F354" s="72" t="s">
        <v>234</v>
      </c>
      <c r="G354" s="74">
        <v>1515.57</v>
      </c>
      <c r="H354" s="74">
        <v>380.56</v>
      </c>
      <c r="I354" s="74">
        <v>1135.01</v>
      </c>
      <c r="J354" s="3"/>
    </row>
    <row r="355" spans="1:10" x14ac:dyDescent="0.25">
      <c r="A355" s="38"/>
      <c r="B355" s="72" t="s">
        <v>235</v>
      </c>
      <c r="C355" s="72"/>
      <c r="D355" s="72">
        <v>0.8</v>
      </c>
      <c r="E355" s="72">
        <v>150</v>
      </c>
      <c r="F355" s="72" t="s">
        <v>205</v>
      </c>
      <c r="G355" s="74">
        <v>108.96</v>
      </c>
      <c r="H355" s="74">
        <v>108.96</v>
      </c>
      <c r="I355" s="74" t="s">
        <v>67</v>
      </c>
      <c r="J355" s="3"/>
    </row>
    <row r="356" spans="1:10" x14ac:dyDescent="0.25">
      <c r="A356" s="38"/>
      <c r="B356" s="72" t="s">
        <v>236</v>
      </c>
      <c r="C356" s="72"/>
      <c r="D356" s="72">
        <v>3</v>
      </c>
      <c r="E356" s="72" t="s">
        <v>491</v>
      </c>
      <c r="F356" s="72" t="s">
        <v>237</v>
      </c>
      <c r="G356" s="74">
        <v>50.06</v>
      </c>
      <c r="H356" s="74">
        <v>50.06</v>
      </c>
      <c r="I356" s="74" t="s">
        <v>67</v>
      </c>
      <c r="J356" s="3"/>
    </row>
    <row r="357" spans="1:10" x14ac:dyDescent="0.25">
      <c r="A357" s="38"/>
      <c r="B357" s="72" t="s">
        <v>238</v>
      </c>
      <c r="C357" s="72"/>
      <c r="D357" s="72">
        <v>0.66</v>
      </c>
      <c r="E357" s="72">
        <v>150</v>
      </c>
      <c r="F357" s="72" t="s">
        <v>199</v>
      </c>
      <c r="G357" s="74">
        <v>6371.77</v>
      </c>
      <c r="H357" s="74">
        <v>2660.64</v>
      </c>
      <c r="I357" s="74">
        <v>3711.13</v>
      </c>
      <c r="J357" s="3"/>
    </row>
    <row r="358" spans="1:10" x14ac:dyDescent="0.25">
      <c r="A358" s="38"/>
      <c r="B358" s="72" t="s">
        <v>239</v>
      </c>
      <c r="C358" s="72"/>
      <c r="D358" s="72">
        <v>5</v>
      </c>
      <c r="E358" s="72">
        <v>600</v>
      </c>
      <c r="F358" s="72" t="s">
        <v>240</v>
      </c>
      <c r="G358" s="74">
        <v>14766.23</v>
      </c>
      <c r="H358" s="74">
        <v>10277.18</v>
      </c>
      <c r="I358" s="74">
        <v>4489.05</v>
      </c>
      <c r="J358" s="3"/>
    </row>
    <row r="359" spans="1:10" x14ac:dyDescent="0.25">
      <c r="A359" s="38"/>
      <c r="B359" s="72" t="s">
        <v>241</v>
      </c>
      <c r="C359" s="72"/>
      <c r="D359" s="72">
        <v>1.6</v>
      </c>
      <c r="E359" s="72">
        <v>150</v>
      </c>
      <c r="F359" s="72" t="s">
        <v>242</v>
      </c>
      <c r="G359" s="74">
        <v>215.65</v>
      </c>
      <c r="H359" s="74">
        <v>215.65</v>
      </c>
      <c r="I359" s="74" t="s">
        <v>67</v>
      </c>
      <c r="J359" s="3"/>
    </row>
    <row r="360" spans="1:10" x14ac:dyDescent="0.25">
      <c r="A360" s="38"/>
      <c r="B360" s="72" t="s">
        <v>243</v>
      </c>
      <c r="C360" s="72"/>
      <c r="D360" s="72">
        <v>3.5</v>
      </c>
      <c r="E360" s="72">
        <v>500</v>
      </c>
      <c r="F360" s="72" t="s">
        <v>205</v>
      </c>
      <c r="G360" s="74">
        <v>246.85</v>
      </c>
      <c r="H360" s="74">
        <v>246.85</v>
      </c>
      <c r="I360" s="74" t="s">
        <v>67</v>
      </c>
      <c r="J360" s="3"/>
    </row>
    <row r="361" spans="1:10" x14ac:dyDescent="0.25">
      <c r="A361" s="38"/>
      <c r="B361" s="72" t="s">
        <v>244</v>
      </c>
      <c r="C361" s="72"/>
      <c r="D361" s="72">
        <v>0.3</v>
      </c>
      <c r="E361" s="72">
        <v>150</v>
      </c>
      <c r="F361" s="72" t="s">
        <v>209</v>
      </c>
      <c r="G361" s="74">
        <v>38.06</v>
      </c>
      <c r="H361" s="74">
        <v>38.06</v>
      </c>
      <c r="I361" s="74" t="s">
        <v>67</v>
      </c>
      <c r="J361" s="3"/>
    </row>
    <row r="362" spans="1:10" x14ac:dyDescent="0.25">
      <c r="A362" s="38"/>
      <c r="B362" s="72" t="s">
        <v>245</v>
      </c>
      <c r="C362" s="72"/>
      <c r="D362" s="72">
        <v>0.6</v>
      </c>
      <c r="E362" s="72">
        <v>150</v>
      </c>
      <c r="F362" s="72" t="s">
        <v>246</v>
      </c>
      <c r="G362" s="74">
        <v>87.67</v>
      </c>
      <c r="H362" s="74">
        <v>87.67</v>
      </c>
      <c r="I362" s="74" t="s">
        <v>67</v>
      </c>
      <c r="J362" s="3"/>
    </row>
    <row r="363" spans="1:10" x14ac:dyDescent="0.25">
      <c r="A363" s="38"/>
      <c r="B363" s="72" t="s">
        <v>247</v>
      </c>
      <c r="C363" s="72"/>
      <c r="D363" s="72">
        <v>0.3</v>
      </c>
      <c r="E363" s="72">
        <v>150</v>
      </c>
      <c r="F363" s="72" t="s">
        <v>177</v>
      </c>
      <c r="G363" s="74">
        <v>47.23</v>
      </c>
      <c r="H363" s="74">
        <v>47.23</v>
      </c>
      <c r="I363" s="74" t="s">
        <v>67</v>
      </c>
      <c r="J363" s="3"/>
    </row>
    <row r="364" spans="1:10" x14ac:dyDescent="0.25">
      <c r="A364" s="38"/>
      <c r="B364" s="60" t="s">
        <v>250</v>
      </c>
      <c r="C364" s="60"/>
      <c r="D364" s="60">
        <v>1.1200000000000001</v>
      </c>
      <c r="E364" s="60">
        <v>150</v>
      </c>
      <c r="F364" s="60" t="s">
        <v>251</v>
      </c>
      <c r="G364" s="68">
        <v>19847</v>
      </c>
      <c r="H364" s="68">
        <v>18123.48</v>
      </c>
      <c r="I364" s="68">
        <v>1723.52</v>
      </c>
      <c r="J364" s="3"/>
    </row>
    <row r="365" spans="1:10" x14ac:dyDescent="0.25">
      <c r="A365" s="38"/>
      <c r="B365" s="80" t="s">
        <v>255</v>
      </c>
      <c r="C365" s="80"/>
      <c r="D365" s="80">
        <v>0.26800000000000002</v>
      </c>
      <c r="E365" s="80">
        <v>150</v>
      </c>
      <c r="F365" s="60" t="s">
        <v>251</v>
      </c>
      <c r="G365" s="68">
        <v>10751</v>
      </c>
      <c r="H365" s="68">
        <v>9660.99</v>
      </c>
      <c r="I365" s="68">
        <v>1090.01</v>
      </c>
      <c r="J365" s="3"/>
    </row>
    <row r="366" spans="1:10" x14ac:dyDescent="0.25">
      <c r="A366" s="38"/>
      <c r="B366" s="60" t="s">
        <v>256</v>
      </c>
      <c r="C366" s="60"/>
      <c r="D366" s="60">
        <v>1</v>
      </c>
      <c r="E366" s="60">
        <v>600</v>
      </c>
      <c r="F366" s="60" t="s">
        <v>251</v>
      </c>
      <c r="G366" s="68">
        <v>10456</v>
      </c>
      <c r="H366" s="68">
        <v>10398.709999999999</v>
      </c>
      <c r="I366" s="68">
        <v>57.29</v>
      </c>
      <c r="J366" s="3"/>
    </row>
    <row r="367" spans="1:10" x14ac:dyDescent="0.25">
      <c r="A367" s="38"/>
      <c r="B367" s="3"/>
      <c r="C367" s="3"/>
      <c r="D367" s="3"/>
      <c r="E367" s="3"/>
      <c r="F367" s="3"/>
      <c r="G367" s="69"/>
      <c r="H367" s="69"/>
      <c r="I367" s="69"/>
      <c r="J367" s="3"/>
    </row>
    <row r="368" spans="1:10" ht="21" x14ac:dyDescent="0.35">
      <c r="A368" s="38"/>
      <c r="B368" s="51" t="s">
        <v>323</v>
      </c>
      <c r="C368" s="51"/>
      <c r="D368" s="51"/>
      <c r="E368" s="51"/>
      <c r="F368" s="3"/>
      <c r="G368" s="76">
        <f>SUM(G369:G438)</f>
        <v>581928.07000000041</v>
      </c>
      <c r="H368" s="76">
        <f t="shared" ref="H368:I368" si="16">SUM(H369:H438)</f>
        <v>319108.21999999991</v>
      </c>
      <c r="I368" s="76">
        <f t="shared" si="16"/>
        <v>262819.12000000011</v>
      </c>
      <c r="J368" s="3"/>
    </row>
    <row r="369" spans="1:10" x14ac:dyDescent="0.25">
      <c r="A369" s="38"/>
      <c r="B369" s="57" t="s">
        <v>324</v>
      </c>
      <c r="C369" s="57">
        <v>1</v>
      </c>
      <c r="D369" s="57"/>
      <c r="E369" s="57" t="s">
        <v>492</v>
      </c>
      <c r="F369" s="63">
        <v>32509</v>
      </c>
      <c r="G369" s="68">
        <v>1688.07</v>
      </c>
      <c r="H369" s="68">
        <v>1423.56</v>
      </c>
      <c r="I369" s="65">
        <v>264.51</v>
      </c>
      <c r="J369" s="3"/>
    </row>
    <row r="370" spans="1:10" x14ac:dyDescent="0.25">
      <c r="A370" s="38"/>
      <c r="B370" s="57" t="s">
        <v>324</v>
      </c>
      <c r="C370" s="57">
        <v>1</v>
      </c>
      <c r="D370" s="57"/>
      <c r="E370" s="57" t="s">
        <v>492</v>
      </c>
      <c r="F370" s="63">
        <v>32509</v>
      </c>
      <c r="G370" s="68">
        <v>2229.7399999999998</v>
      </c>
      <c r="H370" s="68">
        <v>1671.42</v>
      </c>
      <c r="I370" s="65">
        <v>558.32000000000005</v>
      </c>
      <c r="J370" s="3"/>
    </row>
    <row r="371" spans="1:10" x14ac:dyDescent="0.25">
      <c r="B371" s="57" t="s">
        <v>324</v>
      </c>
      <c r="C371" s="57">
        <v>1</v>
      </c>
      <c r="D371" s="57"/>
      <c r="E371" s="57" t="s">
        <v>492</v>
      </c>
      <c r="F371" s="63">
        <v>32509</v>
      </c>
      <c r="G371" s="68">
        <v>2051.0700000000002</v>
      </c>
      <c r="H371" s="68">
        <v>1586.27</v>
      </c>
      <c r="I371" s="65">
        <v>464.8</v>
      </c>
      <c r="J371" s="3"/>
    </row>
    <row r="372" spans="1:10" x14ac:dyDescent="0.25">
      <c r="B372" s="57" t="s">
        <v>324</v>
      </c>
      <c r="C372" s="57">
        <v>1</v>
      </c>
      <c r="D372" s="57"/>
      <c r="E372" s="57" t="s">
        <v>492</v>
      </c>
      <c r="F372" s="63">
        <v>32509</v>
      </c>
      <c r="G372" s="68">
        <v>1688.07</v>
      </c>
      <c r="H372" s="68">
        <v>1423.56</v>
      </c>
      <c r="I372" s="65">
        <v>264.51</v>
      </c>
      <c r="J372" s="3"/>
    </row>
    <row r="373" spans="1:10" x14ac:dyDescent="0.25">
      <c r="B373" s="57" t="s">
        <v>325</v>
      </c>
      <c r="C373" s="57">
        <v>1</v>
      </c>
      <c r="D373" s="57"/>
      <c r="E373" s="57" t="s">
        <v>492</v>
      </c>
      <c r="F373" s="63">
        <v>32509</v>
      </c>
      <c r="G373" s="68">
        <v>1688.07</v>
      </c>
      <c r="H373" s="68">
        <v>1423.56</v>
      </c>
      <c r="I373" s="65">
        <v>264.51</v>
      </c>
      <c r="J373" s="3"/>
    </row>
    <row r="374" spans="1:10" x14ac:dyDescent="0.25">
      <c r="B374" s="57" t="s">
        <v>325</v>
      </c>
      <c r="C374" s="57">
        <v>1</v>
      </c>
      <c r="D374" s="57"/>
      <c r="E374" s="57" t="s">
        <v>492</v>
      </c>
      <c r="F374" s="63">
        <v>32509</v>
      </c>
      <c r="G374" s="68">
        <v>1688.07</v>
      </c>
      <c r="H374" s="68">
        <v>1423.56</v>
      </c>
      <c r="I374" s="65">
        <v>264.51</v>
      </c>
      <c r="J374" s="3"/>
    </row>
    <row r="375" spans="1:10" x14ac:dyDescent="0.25">
      <c r="B375" s="57" t="s">
        <v>326</v>
      </c>
      <c r="C375" s="57">
        <v>1</v>
      </c>
      <c r="D375" s="57"/>
      <c r="E375" s="57" t="s">
        <v>492</v>
      </c>
      <c r="F375" s="63">
        <v>32509</v>
      </c>
      <c r="G375" s="68">
        <v>190391.08</v>
      </c>
      <c r="H375" s="68">
        <v>79833.600000000006</v>
      </c>
      <c r="I375" s="65">
        <v>110556.75</v>
      </c>
      <c r="J375" s="3"/>
    </row>
    <row r="376" spans="1:10" x14ac:dyDescent="0.25">
      <c r="B376" s="57" t="s">
        <v>327</v>
      </c>
      <c r="C376" s="57">
        <v>1</v>
      </c>
      <c r="D376" s="57"/>
      <c r="E376" s="57" t="s">
        <v>492</v>
      </c>
      <c r="F376" s="63">
        <v>32509</v>
      </c>
      <c r="G376" s="68">
        <v>15779.55</v>
      </c>
      <c r="H376" s="68">
        <v>12165.24</v>
      </c>
      <c r="I376" s="65">
        <v>3614.31</v>
      </c>
      <c r="J376" s="3"/>
    </row>
    <row r="377" spans="1:10" ht="45" x14ac:dyDescent="0.25">
      <c r="B377" s="57" t="s">
        <v>328</v>
      </c>
      <c r="C377" s="57">
        <v>1</v>
      </c>
      <c r="D377" s="57"/>
      <c r="E377" s="57" t="s">
        <v>492</v>
      </c>
      <c r="F377" s="63">
        <v>32509</v>
      </c>
      <c r="G377" s="68">
        <v>133614.01999999999</v>
      </c>
      <c r="H377" s="68">
        <v>62757.03</v>
      </c>
      <c r="I377" s="65">
        <v>70856.990000000005</v>
      </c>
      <c r="J377" s="81" t="s">
        <v>481</v>
      </c>
    </row>
    <row r="378" spans="1:10" x14ac:dyDescent="0.25">
      <c r="B378" s="57" t="s">
        <v>329</v>
      </c>
      <c r="C378" s="57">
        <v>1</v>
      </c>
      <c r="D378" s="57"/>
      <c r="E378" s="57" t="s">
        <v>492</v>
      </c>
      <c r="F378" s="63">
        <v>32509</v>
      </c>
      <c r="G378" s="68">
        <v>581.1</v>
      </c>
      <c r="H378" s="68">
        <v>480.83</v>
      </c>
      <c r="I378" s="65">
        <v>100.27</v>
      </c>
      <c r="J378" s="3"/>
    </row>
    <row r="379" spans="1:10" x14ac:dyDescent="0.25">
      <c r="B379" s="57" t="s">
        <v>330</v>
      </c>
      <c r="C379" s="57">
        <v>1</v>
      </c>
      <c r="D379" s="57"/>
      <c r="E379" s="57" t="s">
        <v>492</v>
      </c>
      <c r="F379" s="63">
        <v>32509</v>
      </c>
      <c r="G379" s="68">
        <v>612.6</v>
      </c>
      <c r="H379" s="68">
        <v>612.6</v>
      </c>
      <c r="I379" s="65"/>
      <c r="J379" s="3"/>
    </row>
    <row r="380" spans="1:10" x14ac:dyDescent="0.25">
      <c r="B380" s="57" t="s">
        <v>330</v>
      </c>
      <c r="C380" s="57">
        <v>1</v>
      </c>
      <c r="D380" s="57"/>
      <c r="E380" s="57" t="s">
        <v>492</v>
      </c>
      <c r="F380" s="63">
        <v>32509</v>
      </c>
      <c r="G380" s="68">
        <v>612.6</v>
      </c>
      <c r="H380" s="68">
        <v>612.6</v>
      </c>
      <c r="I380" s="65"/>
      <c r="J380" s="3"/>
    </row>
    <row r="381" spans="1:10" x14ac:dyDescent="0.25">
      <c r="B381" s="57" t="s">
        <v>331</v>
      </c>
      <c r="C381" s="57">
        <v>1</v>
      </c>
      <c r="D381" s="57"/>
      <c r="E381" s="57" t="s">
        <v>492</v>
      </c>
      <c r="F381" s="63">
        <v>32509</v>
      </c>
      <c r="G381" s="68">
        <v>775.78</v>
      </c>
      <c r="H381" s="68">
        <v>775.78</v>
      </c>
      <c r="I381" s="65"/>
      <c r="J381" s="3" t="s">
        <v>479</v>
      </c>
    </row>
    <row r="382" spans="1:10" x14ac:dyDescent="0.25">
      <c r="B382" s="57" t="s">
        <v>332</v>
      </c>
      <c r="C382" s="57">
        <v>1</v>
      </c>
      <c r="D382" s="57"/>
      <c r="E382" s="57" t="s">
        <v>492</v>
      </c>
      <c r="F382" s="63">
        <v>32509</v>
      </c>
      <c r="G382" s="68">
        <v>442.4</v>
      </c>
      <c r="H382" s="68">
        <v>323.85000000000002</v>
      </c>
      <c r="I382" s="65">
        <v>118.55</v>
      </c>
      <c r="J382" s="3"/>
    </row>
    <row r="383" spans="1:10" x14ac:dyDescent="0.25">
      <c r="B383" s="57" t="s">
        <v>333</v>
      </c>
      <c r="C383" s="57">
        <v>1</v>
      </c>
      <c r="D383" s="57"/>
      <c r="E383" s="57" t="s">
        <v>492</v>
      </c>
      <c r="F383" s="63">
        <v>32509</v>
      </c>
      <c r="G383" s="68">
        <v>1628.18</v>
      </c>
      <c r="H383" s="68">
        <v>1628.18</v>
      </c>
      <c r="I383" s="65"/>
      <c r="J383" s="3"/>
    </row>
    <row r="384" spans="1:10" x14ac:dyDescent="0.25">
      <c r="B384" s="57" t="s">
        <v>334</v>
      </c>
      <c r="C384" s="57">
        <v>1</v>
      </c>
      <c r="D384" s="57"/>
      <c r="E384" s="57" t="s">
        <v>492</v>
      </c>
      <c r="F384" s="63">
        <v>38355</v>
      </c>
      <c r="G384" s="68">
        <v>22887.86</v>
      </c>
      <c r="H384" s="68">
        <v>652.65</v>
      </c>
      <c r="I384" s="65">
        <v>22235.21</v>
      </c>
      <c r="J384" s="3"/>
    </row>
    <row r="385" spans="2:10" x14ac:dyDescent="0.25">
      <c r="B385" s="57" t="s">
        <v>335</v>
      </c>
      <c r="C385" s="57">
        <v>1</v>
      </c>
      <c r="D385" s="57"/>
      <c r="E385" s="57" t="s">
        <v>492</v>
      </c>
      <c r="F385" s="63">
        <v>32426</v>
      </c>
      <c r="G385" s="68">
        <v>843.03</v>
      </c>
      <c r="H385" s="68">
        <v>843.03</v>
      </c>
      <c r="I385" s="65"/>
      <c r="J385" s="3"/>
    </row>
    <row r="386" spans="2:10" x14ac:dyDescent="0.25">
      <c r="B386" s="57" t="s">
        <v>336</v>
      </c>
      <c r="C386" s="57">
        <v>1</v>
      </c>
      <c r="D386" s="57"/>
      <c r="E386" s="57" t="s">
        <v>492</v>
      </c>
      <c r="F386" s="63">
        <v>32509</v>
      </c>
      <c r="G386" s="68">
        <v>7413.15</v>
      </c>
      <c r="H386" s="68">
        <v>7413.15</v>
      </c>
      <c r="I386" s="65"/>
      <c r="J386" s="3" t="s">
        <v>479</v>
      </c>
    </row>
    <row r="387" spans="2:10" x14ac:dyDescent="0.25">
      <c r="B387" s="57" t="s">
        <v>337</v>
      </c>
      <c r="C387" s="57">
        <v>1</v>
      </c>
      <c r="D387" s="57"/>
      <c r="E387" s="57" t="s">
        <v>492</v>
      </c>
      <c r="F387" s="63">
        <v>32509</v>
      </c>
      <c r="G387" s="68">
        <v>2138.7800000000002</v>
      </c>
      <c r="H387" s="68">
        <v>1999.61</v>
      </c>
      <c r="I387" s="65">
        <v>139.16999999999999</v>
      </c>
      <c r="J387" s="3"/>
    </row>
    <row r="388" spans="2:10" x14ac:dyDescent="0.25">
      <c r="B388" s="57" t="s">
        <v>338</v>
      </c>
      <c r="C388" s="57">
        <v>1</v>
      </c>
      <c r="D388" s="57"/>
      <c r="E388" s="57" t="s">
        <v>492</v>
      </c>
      <c r="F388" s="63">
        <v>32509</v>
      </c>
      <c r="G388" s="68">
        <v>841.03</v>
      </c>
      <c r="H388" s="68">
        <v>702.62</v>
      </c>
      <c r="I388" s="65">
        <v>138.41</v>
      </c>
      <c r="J388" s="3"/>
    </row>
    <row r="389" spans="2:10" x14ac:dyDescent="0.25">
      <c r="B389" s="57" t="s">
        <v>338</v>
      </c>
      <c r="C389" s="57">
        <v>1</v>
      </c>
      <c r="D389" s="57"/>
      <c r="E389" s="57" t="s">
        <v>492</v>
      </c>
      <c r="F389" s="63">
        <v>32509</v>
      </c>
      <c r="G389" s="68">
        <v>841.03</v>
      </c>
      <c r="H389" s="68">
        <v>702.62</v>
      </c>
      <c r="I389" s="65">
        <v>138.41</v>
      </c>
      <c r="J389" s="3"/>
    </row>
    <row r="390" spans="2:10" x14ac:dyDescent="0.25">
      <c r="B390" s="57" t="s">
        <v>338</v>
      </c>
      <c r="C390" s="57">
        <v>1</v>
      </c>
      <c r="D390" s="57"/>
      <c r="E390" s="57" t="s">
        <v>492</v>
      </c>
      <c r="F390" s="63">
        <v>32509</v>
      </c>
      <c r="G390" s="68">
        <v>841.03</v>
      </c>
      <c r="H390" s="68">
        <v>702.62</v>
      </c>
      <c r="I390" s="65">
        <v>138.41</v>
      </c>
      <c r="J390" s="3"/>
    </row>
    <row r="391" spans="2:10" x14ac:dyDescent="0.25">
      <c r="B391" s="57" t="s">
        <v>338</v>
      </c>
      <c r="C391" s="57">
        <v>1</v>
      </c>
      <c r="D391" s="57"/>
      <c r="E391" s="57" t="s">
        <v>492</v>
      </c>
      <c r="F391" s="63">
        <v>32509</v>
      </c>
      <c r="G391" s="68">
        <v>841.03</v>
      </c>
      <c r="H391" s="68">
        <v>702.62</v>
      </c>
      <c r="I391" s="65">
        <v>138.41</v>
      </c>
      <c r="J391" s="3"/>
    </row>
    <row r="392" spans="2:10" x14ac:dyDescent="0.25">
      <c r="B392" s="57" t="s">
        <v>338</v>
      </c>
      <c r="C392" s="57">
        <v>1</v>
      </c>
      <c r="D392" s="57"/>
      <c r="E392" s="57" t="s">
        <v>492</v>
      </c>
      <c r="F392" s="63">
        <v>32509</v>
      </c>
      <c r="G392" s="68">
        <v>841.03</v>
      </c>
      <c r="H392" s="68">
        <v>702.62</v>
      </c>
      <c r="I392" s="65">
        <v>138.41</v>
      </c>
      <c r="J392" s="3"/>
    </row>
    <row r="393" spans="2:10" x14ac:dyDescent="0.25">
      <c r="B393" s="57" t="s">
        <v>338</v>
      </c>
      <c r="C393" s="57">
        <v>1</v>
      </c>
      <c r="D393" s="57"/>
      <c r="E393" s="57" t="s">
        <v>492</v>
      </c>
      <c r="F393" s="63">
        <v>32509</v>
      </c>
      <c r="G393" s="68">
        <v>841.03</v>
      </c>
      <c r="H393" s="68">
        <v>702.62</v>
      </c>
      <c r="I393" s="65">
        <v>138.41</v>
      </c>
      <c r="J393" s="3"/>
    </row>
    <row r="394" spans="2:10" x14ac:dyDescent="0.25">
      <c r="B394" s="57" t="s">
        <v>338</v>
      </c>
      <c r="C394" s="57">
        <v>1</v>
      </c>
      <c r="D394" s="57"/>
      <c r="E394" s="57" t="s">
        <v>492</v>
      </c>
      <c r="F394" s="63">
        <v>32509</v>
      </c>
      <c r="G394" s="68">
        <v>841.03</v>
      </c>
      <c r="H394" s="68">
        <v>702.62</v>
      </c>
      <c r="I394" s="65">
        <v>138.41</v>
      </c>
      <c r="J394" s="3"/>
    </row>
    <row r="395" spans="2:10" x14ac:dyDescent="0.25">
      <c r="B395" s="57" t="s">
        <v>338</v>
      </c>
      <c r="C395" s="57">
        <v>1</v>
      </c>
      <c r="D395" s="57"/>
      <c r="E395" s="57" t="s">
        <v>492</v>
      </c>
      <c r="F395" s="63">
        <v>32509</v>
      </c>
      <c r="G395" s="68">
        <v>841.03</v>
      </c>
      <c r="H395" s="68">
        <v>702.62</v>
      </c>
      <c r="I395" s="65">
        <v>138.41</v>
      </c>
      <c r="J395" s="3"/>
    </row>
    <row r="396" spans="2:10" x14ac:dyDescent="0.25">
      <c r="B396" s="57" t="s">
        <v>338</v>
      </c>
      <c r="C396" s="57">
        <v>1</v>
      </c>
      <c r="D396" s="57"/>
      <c r="E396" s="57" t="s">
        <v>492</v>
      </c>
      <c r="F396" s="63">
        <v>32509</v>
      </c>
      <c r="G396" s="68">
        <v>841.03</v>
      </c>
      <c r="H396" s="68">
        <v>702.62</v>
      </c>
      <c r="I396" s="65">
        <v>138.41</v>
      </c>
      <c r="J396" s="3"/>
    </row>
    <row r="397" spans="2:10" x14ac:dyDescent="0.25">
      <c r="B397" s="57" t="s">
        <v>338</v>
      </c>
      <c r="C397" s="57">
        <v>1</v>
      </c>
      <c r="D397" s="57"/>
      <c r="E397" s="57" t="s">
        <v>492</v>
      </c>
      <c r="F397" s="63">
        <v>32509</v>
      </c>
      <c r="G397" s="68">
        <v>841.03</v>
      </c>
      <c r="H397" s="68">
        <v>702.62</v>
      </c>
      <c r="I397" s="65">
        <v>138.41</v>
      </c>
      <c r="J397" s="3"/>
    </row>
    <row r="398" spans="2:10" x14ac:dyDescent="0.25">
      <c r="B398" s="57" t="s">
        <v>338</v>
      </c>
      <c r="C398" s="57">
        <v>1</v>
      </c>
      <c r="D398" s="57"/>
      <c r="E398" s="57" t="s">
        <v>492</v>
      </c>
      <c r="F398" s="63">
        <v>32509</v>
      </c>
      <c r="G398" s="68">
        <v>841.03</v>
      </c>
      <c r="H398" s="68">
        <v>702.62</v>
      </c>
      <c r="I398" s="65">
        <v>138.41</v>
      </c>
      <c r="J398" s="3"/>
    </row>
    <row r="399" spans="2:10" x14ac:dyDescent="0.25">
      <c r="B399" s="57" t="s">
        <v>338</v>
      </c>
      <c r="C399" s="57">
        <v>1</v>
      </c>
      <c r="D399" s="57"/>
      <c r="E399" s="57" t="s">
        <v>492</v>
      </c>
      <c r="F399" s="63">
        <v>32509</v>
      </c>
      <c r="G399" s="68">
        <v>841.03</v>
      </c>
      <c r="H399" s="68">
        <v>702.62</v>
      </c>
      <c r="I399" s="65">
        <v>138.41</v>
      </c>
      <c r="J399" s="3"/>
    </row>
    <row r="400" spans="2:10" x14ac:dyDescent="0.25">
      <c r="B400" s="57" t="s">
        <v>338</v>
      </c>
      <c r="C400" s="57">
        <v>1</v>
      </c>
      <c r="D400" s="57"/>
      <c r="E400" s="57" t="s">
        <v>492</v>
      </c>
      <c r="F400" s="63">
        <v>32509</v>
      </c>
      <c r="G400" s="68">
        <v>841.03</v>
      </c>
      <c r="H400" s="68">
        <v>702.62</v>
      </c>
      <c r="I400" s="65">
        <v>138.41</v>
      </c>
      <c r="J400" s="3"/>
    </row>
    <row r="401" spans="2:10" x14ac:dyDescent="0.25">
      <c r="B401" s="57" t="s">
        <v>339</v>
      </c>
      <c r="C401" s="57">
        <v>1</v>
      </c>
      <c r="D401" s="57"/>
      <c r="E401" s="57" t="s">
        <v>492</v>
      </c>
      <c r="F401" s="63">
        <v>32509</v>
      </c>
      <c r="G401" s="68">
        <v>1043.23</v>
      </c>
      <c r="H401" s="68">
        <v>1043.23</v>
      </c>
      <c r="I401" s="65"/>
      <c r="J401" s="3"/>
    </row>
    <row r="402" spans="2:10" x14ac:dyDescent="0.25">
      <c r="B402" s="57" t="s">
        <v>340</v>
      </c>
      <c r="C402" s="57">
        <v>1</v>
      </c>
      <c r="D402" s="57"/>
      <c r="E402" s="57" t="s">
        <v>492</v>
      </c>
      <c r="F402" s="63">
        <v>32509</v>
      </c>
      <c r="G402" s="68">
        <v>7966.65</v>
      </c>
      <c r="H402" s="68">
        <v>6226.81</v>
      </c>
      <c r="I402" s="65">
        <v>1739.84</v>
      </c>
      <c r="J402" s="3"/>
    </row>
    <row r="403" spans="2:10" x14ac:dyDescent="0.25">
      <c r="B403" s="57" t="s">
        <v>341</v>
      </c>
      <c r="C403" s="57">
        <v>1</v>
      </c>
      <c r="D403" s="57"/>
      <c r="E403" s="57" t="s">
        <v>492</v>
      </c>
      <c r="F403" s="63">
        <v>32509</v>
      </c>
      <c r="G403" s="68">
        <v>3125.1</v>
      </c>
      <c r="H403" s="68">
        <v>3125.1</v>
      </c>
      <c r="I403" s="65"/>
      <c r="J403" s="3"/>
    </row>
    <row r="404" spans="2:10" x14ac:dyDescent="0.25">
      <c r="B404" s="57" t="s">
        <v>342</v>
      </c>
      <c r="C404" s="57">
        <v>1</v>
      </c>
      <c r="D404" s="57"/>
      <c r="E404" s="57" t="s">
        <v>492</v>
      </c>
      <c r="F404" s="63">
        <v>32509</v>
      </c>
      <c r="G404" s="68">
        <v>46.59</v>
      </c>
      <c r="H404" s="68">
        <v>43.83</v>
      </c>
      <c r="I404" s="65">
        <v>2.76</v>
      </c>
      <c r="J404" s="3"/>
    </row>
    <row r="405" spans="2:10" x14ac:dyDescent="0.25">
      <c r="B405" s="57" t="s">
        <v>342</v>
      </c>
      <c r="C405" s="57">
        <v>1</v>
      </c>
      <c r="D405" s="57"/>
      <c r="E405" s="57" t="s">
        <v>492</v>
      </c>
      <c r="F405" s="63">
        <v>32509</v>
      </c>
      <c r="G405" s="68">
        <v>46.59</v>
      </c>
      <c r="H405" s="68">
        <v>43.83</v>
      </c>
      <c r="I405" s="65">
        <v>2.76</v>
      </c>
      <c r="J405" s="3"/>
    </row>
    <row r="406" spans="2:10" x14ac:dyDescent="0.25">
      <c r="B406" s="57" t="s">
        <v>343</v>
      </c>
      <c r="C406" s="57">
        <v>1</v>
      </c>
      <c r="D406" s="57"/>
      <c r="E406" s="57" t="s">
        <v>492</v>
      </c>
      <c r="F406" s="63">
        <v>32509</v>
      </c>
      <c r="G406" s="68">
        <v>336.06</v>
      </c>
      <c r="H406" s="68">
        <v>276.83</v>
      </c>
      <c r="I406" s="65">
        <v>59.23</v>
      </c>
      <c r="J406" s="3"/>
    </row>
    <row r="407" spans="2:10" x14ac:dyDescent="0.25">
      <c r="B407" s="57" t="s">
        <v>343</v>
      </c>
      <c r="C407" s="57">
        <v>1</v>
      </c>
      <c r="D407" s="57"/>
      <c r="E407" s="57" t="s">
        <v>492</v>
      </c>
      <c r="F407" s="63">
        <v>32509</v>
      </c>
      <c r="G407" s="68">
        <v>336.06</v>
      </c>
      <c r="H407" s="68">
        <v>276.83</v>
      </c>
      <c r="I407" s="65">
        <v>59.23</v>
      </c>
      <c r="J407" s="3"/>
    </row>
    <row r="408" spans="2:10" x14ac:dyDescent="0.25">
      <c r="B408" s="57" t="s">
        <v>344</v>
      </c>
      <c r="C408" s="57">
        <v>1</v>
      </c>
      <c r="D408" s="57"/>
      <c r="E408" s="57" t="s">
        <v>492</v>
      </c>
      <c r="F408" s="63">
        <v>32509</v>
      </c>
      <c r="G408" s="68">
        <v>7.57</v>
      </c>
      <c r="H408" s="68">
        <v>7.57</v>
      </c>
      <c r="I408" s="65"/>
      <c r="J408" s="3"/>
    </row>
    <row r="409" spans="2:10" x14ac:dyDescent="0.25">
      <c r="B409" s="57" t="s">
        <v>345</v>
      </c>
      <c r="C409" s="57">
        <v>1</v>
      </c>
      <c r="D409" s="57"/>
      <c r="E409" s="57" t="s">
        <v>492</v>
      </c>
      <c r="F409" s="63">
        <v>32509</v>
      </c>
      <c r="G409" s="68">
        <v>9270.1299999999992</v>
      </c>
      <c r="H409" s="68">
        <v>9270.1299999999992</v>
      </c>
      <c r="I409" s="65"/>
      <c r="J409" s="3"/>
    </row>
    <row r="410" spans="2:10" x14ac:dyDescent="0.25">
      <c r="B410" s="57" t="s">
        <v>346</v>
      </c>
      <c r="C410" s="57">
        <v>1</v>
      </c>
      <c r="D410" s="57"/>
      <c r="E410" s="57" t="s">
        <v>492</v>
      </c>
      <c r="F410" s="63">
        <v>32509</v>
      </c>
      <c r="G410" s="68">
        <v>1067.48</v>
      </c>
      <c r="H410" s="68">
        <v>934.94</v>
      </c>
      <c r="I410" s="65">
        <v>132.54</v>
      </c>
      <c r="J410" s="3" t="s">
        <v>479</v>
      </c>
    </row>
    <row r="411" spans="2:10" x14ac:dyDescent="0.25">
      <c r="B411" s="57" t="s">
        <v>347</v>
      </c>
      <c r="C411" s="57">
        <v>1</v>
      </c>
      <c r="D411" s="57"/>
      <c r="E411" s="57" t="s">
        <v>492</v>
      </c>
      <c r="F411" s="63">
        <v>32509</v>
      </c>
      <c r="G411" s="68">
        <v>1129.27</v>
      </c>
      <c r="H411" s="68">
        <v>1129.27</v>
      </c>
      <c r="I411" s="65"/>
      <c r="J411" s="3"/>
    </row>
    <row r="412" spans="2:10" x14ac:dyDescent="0.25">
      <c r="B412" s="57" t="s">
        <v>348</v>
      </c>
      <c r="C412" s="57">
        <v>1</v>
      </c>
      <c r="D412" s="57"/>
      <c r="E412" s="57" t="s">
        <v>492</v>
      </c>
      <c r="F412" s="63">
        <v>34335</v>
      </c>
      <c r="G412" s="68">
        <v>3.35</v>
      </c>
      <c r="H412" s="68">
        <v>3.35</v>
      </c>
      <c r="I412" s="65"/>
      <c r="J412" s="3"/>
    </row>
    <row r="413" spans="2:10" x14ac:dyDescent="0.25">
      <c r="B413" s="57" t="s">
        <v>348</v>
      </c>
      <c r="C413" s="57">
        <v>1</v>
      </c>
      <c r="D413" s="57"/>
      <c r="E413" s="57" t="s">
        <v>492</v>
      </c>
      <c r="F413" s="63">
        <v>34335</v>
      </c>
      <c r="G413" s="68">
        <v>3.35</v>
      </c>
      <c r="H413" s="68">
        <v>3.35</v>
      </c>
      <c r="I413" s="65"/>
      <c r="J413" s="3"/>
    </row>
    <row r="414" spans="2:10" x14ac:dyDescent="0.25">
      <c r="B414" s="57" t="s">
        <v>348</v>
      </c>
      <c r="C414" s="57">
        <v>1</v>
      </c>
      <c r="D414" s="57"/>
      <c r="E414" s="57" t="s">
        <v>492</v>
      </c>
      <c r="F414" s="63">
        <v>34335</v>
      </c>
      <c r="G414" s="68">
        <v>6.7</v>
      </c>
      <c r="H414" s="68">
        <v>6.7</v>
      </c>
      <c r="I414" s="65"/>
      <c r="J414" s="3"/>
    </row>
    <row r="415" spans="2:10" x14ac:dyDescent="0.25">
      <c r="B415" s="57" t="s">
        <v>349</v>
      </c>
      <c r="C415" s="57">
        <v>1</v>
      </c>
      <c r="D415" s="57"/>
      <c r="E415" s="57" t="s">
        <v>492</v>
      </c>
      <c r="F415" s="63">
        <v>33604</v>
      </c>
      <c r="G415" s="68">
        <v>352.68</v>
      </c>
      <c r="H415" s="68">
        <v>338.39</v>
      </c>
      <c r="I415" s="65">
        <v>14.29</v>
      </c>
      <c r="J415" s="3"/>
    </row>
    <row r="416" spans="2:10" x14ac:dyDescent="0.25">
      <c r="B416" s="57" t="s">
        <v>350</v>
      </c>
      <c r="C416" s="57">
        <v>1</v>
      </c>
      <c r="D416" s="57"/>
      <c r="E416" s="57" t="s">
        <v>492</v>
      </c>
      <c r="F416" s="63">
        <v>32509</v>
      </c>
      <c r="G416" s="68">
        <v>14.91</v>
      </c>
      <c r="H416" s="68">
        <v>14.91</v>
      </c>
      <c r="I416" s="65"/>
      <c r="J416" s="3"/>
    </row>
    <row r="417" spans="2:10" x14ac:dyDescent="0.25">
      <c r="B417" s="57" t="s">
        <v>350</v>
      </c>
      <c r="C417" s="57">
        <v>1</v>
      </c>
      <c r="D417" s="57"/>
      <c r="E417" s="57" t="s">
        <v>492</v>
      </c>
      <c r="F417" s="63">
        <v>32509</v>
      </c>
      <c r="G417" s="68">
        <v>14.91</v>
      </c>
      <c r="H417" s="68">
        <v>14.91</v>
      </c>
      <c r="I417" s="65"/>
      <c r="J417" s="3"/>
    </row>
    <row r="418" spans="2:10" x14ac:dyDescent="0.25">
      <c r="B418" s="57" t="s">
        <v>351</v>
      </c>
      <c r="C418" s="57">
        <v>1</v>
      </c>
      <c r="D418" s="57"/>
      <c r="E418" s="57" t="s">
        <v>492</v>
      </c>
      <c r="F418" s="63">
        <v>28491</v>
      </c>
      <c r="G418" s="68">
        <v>67.760000000000005</v>
      </c>
      <c r="H418" s="68">
        <v>67.760000000000005</v>
      </c>
      <c r="I418" s="65"/>
      <c r="J418" s="3"/>
    </row>
    <row r="419" spans="2:10" x14ac:dyDescent="0.25">
      <c r="B419" s="57" t="s">
        <v>352</v>
      </c>
      <c r="C419" s="57">
        <v>1</v>
      </c>
      <c r="D419" s="57"/>
      <c r="E419" s="57" t="s">
        <v>492</v>
      </c>
      <c r="F419" s="63">
        <v>36818</v>
      </c>
      <c r="G419" s="68">
        <v>416.67</v>
      </c>
      <c r="H419" s="68">
        <v>376.77</v>
      </c>
      <c r="I419" s="65">
        <v>39.9</v>
      </c>
      <c r="J419" s="3"/>
    </row>
    <row r="420" spans="2:10" x14ac:dyDescent="0.25">
      <c r="B420" s="57" t="s">
        <v>7</v>
      </c>
      <c r="C420" s="57">
        <v>1</v>
      </c>
      <c r="D420" s="57"/>
      <c r="E420" s="57" t="s">
        <v>492</v>
      </c>
      <c r="F420" s="63">
        <v>41239</v>
      </c>
      <c r="G420" s="68">
        <v>5415</v>
      </c>
      <c r="H420" s="68">
        <v>4602.75</v>
      </c>
      <c r="I420" s="65">
        <v>812.25</v>
      </c>
      <c r="J420" s="3"/>
    </row>
    <row r="421" spans="2:10" x14ac:dyDescent="0.25">
      <c r="B421" s="57" t="s">
        <v>353</v>
      </c>
      <c r="C421" s="57">
        <v>1</v>
      </c>
      <c r="D421" s="57"/>
      <c r="E421" s="57" t="s">
        <v>492</v>
      </c>
      <c r="F421" s="63">
        <v>40056</v>
      </c>
      <c r="G421" s="68">
        <v>3655</v>
      </c>
      <c r="H421" s="68">
        <v>3655</v>
      </c>
      <c r="I421" s="65"/>
      <c r="J421" s="3" t="s">
        <v>474</v>
      </c>
    </row>
    <row r="422" spans="2:10" x14ac:dyDescent="0.25">
      <c r="B422" s="57" t="s">
        <v>354</v>
      </c>
      <c r="C422" s="57">
        <v>1</v>
      </c>
      <c r="D422" s="57"/>
      <c r="E422" s="57" t="s">
        <v>492</v>
      </c>
      <c r="F422" s="63">
        <v>41880</v>
      </c>
      <c r="G422" s="68">
        <v>7687.5</v>
      </c>
      <c r="H422" s="68">
        <v>3843.9</v>
      </c>
      <c r="I422" s="65">
        <v>3843.6</v>
      </c>
      <c r="J422" s="3" t="s">
        <v>474</v>
      </c>
    </row>
    <row r="423" spans="2:10" x14ac:dyDescent="0.25">
      <c r="B423" s="57" t="s">
        <v>355</v>
      </c>
      <c r="C423" s="57">
        <v>1</v>
      </c>
      <c r="D423" s="57"/>
      <c r="E423" s="57" t="s">
        <v>492</v>
      </c>
      <c r="F423" s="63">
        <v>40851</v>
      </c>
      <c r="G423" s="68">
        <v>1968.28</v>
      </c>
      <c r="H423" s="68">
        <v>1968.28</v>
      </c>
      <c r="I423" s="65"/>
      <c r="J423" s="3"/>
    </row>
    <row r="424" spans="2:10" x14ac:dyDescent="0.25">
      <c r="B424" s="57" t="s">
        <v>356</v>
      </c>
      <c r="C424" s="57">
        <v>1</v>
      </c>
      <c r="D424" s="57"/>
      <c r="E424" s="57" t="s">
        <v>492</v>
      </c>
      <c r="F424" s="63">
        <v>39103</v>
      </c>
      <c r="G424" s="68">
        <v>65260</v>
      </c>
      <c r="H424" s="68">
        <v>43148.26</v>
      </c>
      <c r="I424" s="65">
        <v>22111.74</v>
      </c>
      <c r="J424" s="3" t="s">
        <v>480</v>
      </c>
    </row>
    <row r="425" spans="2:10" x14ac:dyDescent="0.25">
      <c r="B425" s="57" t="s">
        <v>356</v>
      </c>
      <c r="C425" s="57">
        <v>1</v>
      </c>
      <c r="D425" s="57"/>
      <c r="E425" s="57" t="s">
        <v>492</v>
      </c>
      <c r="F425" s="63">
        <v>39106</v>
      </c>
      <c r="G425" s="68">
        <v>65260</v>
      </c>
      <c r="H425" s="68">
        <v>43148.26</v>
      </c>
      <c r="I425" s="65">
        <v>22111.74</v>
      </c>
      <c r="J425" s="3"/>
    </row>
    <row r="426" spans="2:10" x14ac:dyDescent="0.25">
      <c r="B426" s="57" t="s">
        <v>357</v>
      </c>
      <c r="C426" s="57">
        <v>1</v>
      </c>
      <c r="D426" s="57"/>
      <c r="E426" s="57" t="s">
        <v>492</v>
      </c>
      <c r="F426" s="63">
        <v>40056</v>
      </c>
      <c r="G426" s="68">
        <v>1649.8</v>
      </c>
      <c r="H426" s="68">
        <v>1649.8</v>
      </c>
      <c r="I426" s="64"/>
      <c r="J426" s="3"/>
    </row>
    <row r="427" spans="2:10" x14ac:dyDescent="0.25">
      <c r="B427" s="57" t="s">
        <v>358</v>
      </c>
      <c r="C427" s="57">
        <v>1</v>
      </c>
      <c r="D427" s="57"/>
      <c r="E427" s="57" t="s">
        <v>492</v>
      </c>
      <c r="F427" s="63">
        <v>34335</v>
      </c>
      <c r="G427" s="68">
        <v>25</v>
      </c>
      <c r="H427" s="68">
        <v>25</v>
      </c>
      <c r="I427" s="64"/>
      <c r="J427" s="3"/>
    </row>
    <row r="428" spans="2:10" x14ac:dyDescent="0.25">
      <c r="B428" s="57" t="s">
        <v>359</v>
      </c>
      <c r="C428" s="57">
        <v>1</v>
      </c>
      <c r="D428" s="57"/>
      <c r="E428" s="57" t="s">
        <v>492</v>
      </c>
      <c r="F428" s="63">
        <v>41421</v>
      </c>
      <c r="G428" s="68">
        <v>957.5</v>
      </c>
      <c r="H428" s="68">
        <v>957.5</v>
      </c>
      <c r="I428" s="64"/>
      <c r="J428" s="3"/>
    </row>
    <row r="429" spans="2:10" x14ac:dyDescent="0.25">
      <c r="B429" s="57" t="s">
        <v>360</v>
      </c>
      <c r="C429" s="57">
        <v>1</v>
      </c>
      <c r="D429" s="57"/>
      <c r="E429" s="57" t="s">
        <v>492</v>
      </c>
      <c r="F429" s="63">
        <v>41421</v>
      </c>
      <c r="G429" s="68">
        <v>474.99</v>
      </c>
      <c r="H429" s="68">
        <v>474.99</v>
      </c>
      <c r="I429" s="64"/>
      <c r="J429" s="3"/>
    </row>
    <row r="430" spans="2:10" x14ac:dyDescent="0.25">
      <c r="B430" s="57" t="s">
        <v>260</v>
      </c>
      <c r="C430" s="57">
        <v>1</v>
      </c>
      <c r="D430" s="57"/>
      <c r="E430" s="57" t="s">
        <v>492</v>
      </c>
      <c r="F430" s="63">
        <v>41639</v>
      </c>
      <c r="G430" s="68">
        <v>155</v>
      </c>
      <c r="H430" s="68">
        <v>155</v>
      </c>
      <c r="I430" s="64"/>
      <c r="J430" s="3"/>
    </row>
    <row r="431" spans="2:10" x14ac:dyDescent="0.25">
      <c r="B431" s="57" t="s">
        <v>260</v>
      </c>
      <c r="C431" s="57">
        <v>1</v>
      </c>
      <c r="D431" s="57"/>
      <c r="E431" s="57" t="s">
        <v>492</v>
      </c>
      <c r="F431" s="63">
        <v>41639</v>
      </c>
      <c r="G431" s="68">
        <v>155</v>
      </c>
      <c r="H431" s="68">
        <v>155</v>
      </c>
      <c r="I431" s="64"/>
      <c r="J431" s="3"/>
    </row>
    <row r="432" spans="2:10" x14ac:dyDescent="0.25">
      <c r="B432" s="57" t="s">
        <v>432</v>
      </c>
      <c r="C432" s="57">
        <v>1</v>
      </c>
      <c r="D432" s="57"/>
      <c r="E432" s="57" t="s">
        <v>492</v>
      </c>
      <c r="F432" s="63">
        <v>40451</v>
      </c>
      <c r="G432" s="68">
        <v>1163.33</v>
      </c>
      <c r="H432" s="68">
        <v>775.83</v>
      </c>
      <c r="I432" s="65">
        <v>387.5</v>
      </c>
      <c r="J432" s="3"/>
    </row>
    <row r="433" spans="2:10" x14ac:dyDescent="0.25">
      <c r="B433" s="57" t="s">
        <v>433</v>
      </c>
      <c r="C433" s="57">
        <v>1</v>
      </c>
      <c r="D433" s="57"/>
      <c r="E433" s="57" t="s">
        <v>492</v>
      </c>
      <c r="F433" s="63">
        <v>41452</v>
      </c>
      <c r="G433" s="68">
        <v>510</v>
      </c>
      <c r="H433" s="68">
        <v>510</v>
      </c>
      <c r="I433" s="65"/>
      <c r="J433" s="3"/>
    </row>
    <row r="434" spans="2:10" x14ac:dyDescent="0.25">
      <c r="B434" s="57" t="s">
        <v>434</v>
      </c>
      <c r="C434" s="57">
        <v>1</v>
      </c>
      <c r="D434" s="57"/>
      <c r="E434" s="57" t="s">
        <v>492</v>
      </c>
      <c r="F434" s="63">
        <v>41452</v>
      </c>
      <c r="G434" s="65">
        <v>530</v>
      </c>
      <c r="H434" s="65">
        <v>530</v>
      </c>
      <c r="I434" s="65"/>
      <c r="J434" s="3"/>
    </row>
    <row r="435" spans="2:10" x14ac:dyDescent="0.25">
      <c r="B435" s="57" t="s">
        <v>434</v>
      </c>
      <c r="C435" s="57">
        <v>1</v>
      </c>
      <c r="D435" s="57"/>
      <c r="E435" s="57" t="s">
        <v>492</v>
      </c>
      <c r="F435" s="63">
        <v>41452</v>
      </c>
      <c r="G435" s="68">
        <v>530</v>
      </c>
      <c r="H435" s="68">
        <v>530</v>
      </c>
      <c r="I435" s="65"/>
      <c r="J435" s="3"/>
    </row>
    <row r="436" spans="2:10" x14ac:dyDescent="0.25">
      <c r="B436" s="57" t="s">
        <v>434</v>
      </c>
      <c r="C436" s="57">
        <v>1</v>
      </c>
      <c r="D436" s="57"/>
      <c r="E436" s="57" t="s">
        <v>492</v>
      </c>
      <c r="F436" s="63">
        <v>41452</v>
      </c>
      <c r="G436" s="68">
        <v>530</v>
      </c>
      <c r="H436" s="68">
        <v>530</v>
      </c>
      <c r="I436" s="65"/>
      <c r="J436" s="3"/>
    </row>
    <row r="437" spans="2:10" x14ac:dyDescent="0.25">
      <c r="B437" s="57" t="s">
        <v>434</v>
      </c>
      <c r="C437" s="57">
        <v>1</v>
      </c>
      <c r="D437" s="57"/>
      <c r="E437" s="57" t="s">
        <v>492</v>
      </c>
      <c r="F437" s="63">
        <v>41452</v>
      </c>
      <c r="G437" s="68">
        <v>530</v>
      </c>
      <c r="H437" s="68">
        <v>530</v>
      </c>
      <c r="I437" s="65"/>
      <c r="J437" s="3"/>
    </row>
    <row r="438" spans="2:10" x14ac:dyDescent="0.25">
      <c r="B438" s="57" t="s">
        <v>434</v>
      </c>
      <c r="C438" s="57">
        <v>1</v>
      </c>
      <c r="D438" s="57"/>
      <c r="E438" s="57" t="s">
        <v>492</v>
      </c>
      <c r="F438" s="63">
        <v>41452</v>
      </c>
      <c r="G438" s="68">
        <v>530</v>
      </c>
      <c r="H438" s="68">
        <v>530</v>
      </c>
      <c r="I438" s="65"/>
      <c r="J438" s="3"/>
    </row>
    <row r="439" spans="2:10" x14ac:dyDescent="0.25">
      <c r="B439" s="3"/>
      <c r="C439" s="3"/>
      <c r="D439" s="3"/>
      <c r="E439" s="3"/>
      <c r="F439" s="3"/>
      <c r="G439" s="69"/>
      <c r="H439" s="69"/>
      <c r="I439" s="69"/>
      <c r="J439" s="3"/>
    </row>
    <row r="440" spans="2:10" ht="21" x14ac:dyDescent="0.35">
      <c r="B440" s="51" t="s">
        <v>361</v>
      </c>
      <c r="C440" s="51"/>
      <c r="D440" s="51"/>
      <c r="E440" s="51"/>
      <c r="F440" s="3"/>
      <c r="G440" s="76">
        <f>SUM(G441:G452)</f>
        <v>139449</v>
      </c>
      <c r="H440" s="76">
        <f t="shared" ref="H440:I440" si="17">SUM(H441:H452)</f>
        <v>134590.15</v>
      </c>
      <c r="I440" s="76">
        <f t="shared" si="17"/>
        <v>4858.8500000000004</v>
      </c>
      <c r="J440" s="3"/>
    </row>
    <row r="441" spans="2:10" x14ac:dyDescent="0.25">
      <c r="B441" s="57" t="s">
        <v>362</v>
      </c>
      <c r="C441" s="57">
        <v>1</v>
      </c>
      <c r="D441" s="57"/>
      <c r="E441" s="57" t="s">
        <v>492</v>
      </c>
      <c r="F441" s="63">
        <v>41970</v>
      </c>
      <c r="G441" s="68">
        <v>5413.8</v>
      </c>
      <c r="H441" s="68">
        <f>G441-I441</f>
        <v>1128</v>
      </c>
      <c r="I441" s="70">
        <v>4285.8</v>
      </c>
      <c r="J441" s="3" t="s">
        <v>367</v>
      </c>
    </row>
    <row r="442" spans="2:10" x14ac:dyDescent="0.25">
      <c r="B442" s="57" t="s">
        <v>363</v>
      </c>
      <c r="C442" s="57">
        <v>1</v>
      </c>
      <c r="D442" s="57"/>
      <c r="E442" s="57" t="s">
        <v>492</v>
      </c>
      <c r="F442" s="63">
        <v>37529</v>
      </c>
      <c r="G442" s="68">
        <v>9917.33</v>
      </c>
      <c r="H442" s="68">
        <f t="shared" ref="H442:H452" si="18">G442-I442</f>
        <v>9656.7800000000007</v>
      </c>
      <c r="I442" s="70">
        <v>260.55</v>
      </c>
      <c r="J442" s="3"/>
    </row>
    <row r="443" spans="2:10" x14ac:dyDescent="0.25">
      <c r="B443" s="57" t="s">
        <v>364</v>
      </c>
      <c r="C443" s="57">
        <v>1</v>
      </c>
      <c r="D443" s="57"/>
      <c r="E443" s="57" t="s">
        <v>492</v>
      </c>
      <c r="F443" s="63">
        <v>32509</v>
      </c>
      <c r="G443" s="68">
        <v>11424.24</v>
      </c>
      <c r="H443" s="68">
        <f t="shared" si="18"/>
        <v>11424.24</v>
      </c>
      <c r="I443" s="70"/>
      <c r="J443" s="3" t="s">
        <v>367</v>
      </c>
    </row>
    <row r="444" spans="2:10" x14ac:dyDescent="0.25">
      <c r="B444" s="57" t="s">
        <v>365</v>
      </c>
      <c r="C444" s="57">
        <v>1</v>
      </c>
      <c r="D444" s="57"/>
      <c r="E444" s="57" t="s">
        <v>492</v>
      </c>
      <c r="F444" s="63">
        <v>37104</v>
      </c>
      <c r="G444" s="68">
        <v>27153.3</v>
      </c>
      <c r="H444" s="68">
        <f t="shared" si="18"/>
        <v>27153.3</v>
      </c>
      <c r="I444" s="70"/>
      <c r="J444" s="3" t="s">
        <v>367</v>
      </c>
    </row>
    <row r="445" spans="2:10" x14ac:dyDescent="0.25">
      <c r="B445" s="57" t="s">
        <v>366</v>
      </c>
      <c r="C445" s="57">
        <v>1</v>
      </c>
      <c r="D445" s="57"/>
      <c r="E445" s="57" t="s">
        <v>492</v>
      </c>
      <c r="F445" s="63">
        <v>30317</v>
      </c>
      <c r="G445" s="68">
        <v>6134.23</v>
      </c>
      <c r="H445" s="68">
        <f t="shared" si="18"/>
        <v>6134.23</v>
      </c>
      <c r="I445" s="70"/>
      <c r="J445" s="3"/>
    </row>
    <row r="446" spans="2:10" x14ac:dyDescent="0.25">
      <c r="B446" s="57" t="s">
        <v>368</v>
      </c>
      <c r="C446" s="57">
        <v>1</v>
      </c>
      <c r="D446" s="57"/>
      <c r="E446" s="57" t="s">
        <v>492</v>
      </c>
      <c r="F446" s="63">
        <v>30682</v>
      </c>
      <c r="G446" s="68">
        <v>9476.42</v>
      </c>
      <c r="H446" s="68">
        <f t="shared" si="18"/>
        <v>9476.42</v>
      </c>
      <c r="I446" s="70"/>
      <c r="J446" s="3" t="s">
        <v>369</v>
      </c>
    </row>
    <row r="447" spans="2:10" x14ac:dyDescent="0.25">
      <c r="B447" s="57" t="s">
        <v>370</v>
      </c>
      <c r="C447" s="57">
        <v>1</v>
      </c>
      <c r="D447" s="57"/>
      <c r="E447" s="57" t="s">
        <v>492</v>
      </c>
      <c r="F447" s="63">
        <v>32143</v>
      </c>
      <c r="G447" s="68">
        <v>59615.71</v>
      </c>
      <c r="H447" s="68">
        <f t="shared" si="18"/>
        <v>59615.71</v>
      </c>
      <c r="I447" s="70"/>
      <c r="J447" s="3" t="s">
        <v>367</v>
      </c>
    </row>
    <row r="448" spans="2:10" x14ac:dyDescent="0.25">
      <c r="B448" s="57" t="s">
        <v>371</v>
      </c>
      <c r="C448" s="57">
        <v>1</v>
      </c>
      <c r="D448" s="57"/>
      <c r="E448" s="57" t="s">
        <v>492</v>
      </c>
      <c r="F448" s="63">
        <v>33239</v>
      </c>
      <c r="G448" s="68">
        <v>4598.47</v>
      </c>
      <c r="H448" s="68">
        <f t="shared" si="18"/>
        <v>4598.47</v>
      </c>
      <c r="I448" s="70"/>
      <c r="J448" s="3"/>
    </row>
    <row r="449" spans="2:10" x14ac:dyDescent="0.25">
      <c r="B449" s="57" t="s">
        <v>397</v>
      </c>
      <c r="C449" s="57">
        <v>1</v>
      </c>
      <c r="D449" s="57"/>
      <c r="E449" s="57" t="s">
        <v>492</v>
      </c>
      <c r="F449" s="63">
        <v>25964</v>
      </c>
      <c r="G449" s="68">
        <v>350.5</v>
      </c>
      <c r="H449" s="68">
        <f t="shared" si="18"/>
        <v>350.5</v>
      </c>
      <c r="I449" s="70"/>
      <c r="J449" s="3"/>
    </row>
    <row r="450" spans="2:10" x14ac:dyDescent="0.25">
      <c r="B450" s="57" t="s">
        <v>398</v>
      </c>
      <c r="C450" s="57">
        <v>1</v>
      </c>
      <c r="D450" s="57"/>
      <c r="E450" s="57" t="s">
        <v>492</v>
      </c>
      <c r="F450" s="63">
        <v>42004</v>
      </c>
      <c r="G450" s="68">
        <v>807.5</v>
      </c>
      <c r="H450" s="68">
        <f t="shared" si="18"/>
        <v>807.5</v>
      </c>
      <c r="I450" s="70"/>
      <c r="J450" s="3"/>
    </row>
    <row r="451" spans="2:10" x14ac:dyDescent="0.25">
      <c r="B451" s="57" t="s">
        <v>398</v>
      </c>
      <c r="C451" s="57">
        <v>1</v>
      </c>
      <c r="D451" s="57"/>
      <c r="E451" s="57" t="s">
        <v>492</v>
      </c>
      <c r="F451" s="63">
        <v>41988</v>
      </c>
      <c r="G451" s="68">
        <v>807.5</v>
      </c>
      <c r="H451" s="68">
        <f t="shared" si="18"/>
        <v>807.5</v>
      </c>
      <c r="I451" s="70"/>
      <c r="J451" s="3"/>
    </row>
    <row r="452" spans="2:10" x14ac:dyDescent="0.25">
      <c r="B452" s="57" t="s">
        <v>399</v>
      </c>
      <c r="C452" s="57">
        <v>1</v>
      </c>
      <c r="D452" s="57"/>
      <c r="E452" s="57" t="s">
        <v>492</v>
      </c>
      <c r="F452" s="63">
        <v>41106</v>
      </c>
      <c r="G452" s="68">
        <v>3750</v>
      </c>
      <c r="H452" s="68">
        <f t="shared" si="18"/>
        <v>3437.5</v>
      </c>
      <c r="I452" s="70">
        <v>312.5</v>
      </c>
      <c r="J452" s="3"/>
    </row>
    <row r="453" spans="2:10" x14ac:dyDescent="0.25">
      <c r="B453" s="3"/>
      <c r="C453" s="3"/>
      <c r="D453" s="3"/>
      <c r="E453" s="3"/>
      <c r="F453" s="4"/>
      <c r="G453" s="67"/>
      <c r="H453" s="67"/>
      <c r="I453" s="69"/>
      <c r="J453" s="3"/>
    </row>
    <row r="454" spans="2:10" ht="21" x14ac:dyDescent="0.35">
      <c r="B454" s="51" t="s">
        <v>372</v>
      </c>
      <c r="C454" s="51"/>
      <c r="D454" s="51"/>
      <c r="E454" s="51"/>
      <c r="F454" s="3"/>
      <c r="G454" s="76">
        <f>SUM(G455:G472)</f>
        <v>7101.79</v>
      </c>
      <c r="H454" s="76">
        <f t="shared" ref="H454:I454" si="19">SUM(H455:H472)</f>
        <v>3712.6000000000004</v>
      </c>
      <c r="I454" s="76">
        <f t="shared" si="19"/>
        <v>3389.1899999999996</v>
      </c>
      <c r="J454" s="3"/>
    </row>
    <row r="455" spans="2:10" x14ac:dyDescent="0.25">
      <c r="B455" s="57" t="s">
        <v>373</v>
      </c>
      <c r="C455" s="57">
        <v>1</v>
      </c>
      <c r="D455" s="57"/>
      <c r="E455" s="57" t="s">
        <v>492</v>
      </c>
      <c r="F455" s="63">
        <v>28491</v>
      </c>
      <c r="G455" s="68">
        <v>43.11</v>
      </c>
      <c r="H455" s="68">
        <f>G455-I455</f>
        <v>43.11</v>
      </c>
      <c r="I455" s="70"/>
      <c r="J455" s="3"/>
    </row>
    <row r="456" spans="2:10" x14ac:dyDescent="0.25">
      <c r="B456" s="57" t="s">
        <v>374</v>
      </c>
      <c r="C456" s="57">
        <v>1</v>
      </c>
      <c r="D456" s="57"/>
      <c r="E456" s="57" t="s">
        <v>492</v>
      </c>
      <c r="F456" s="63">
        <v>29952</v>
      </c>
      <c r="G456" s="68">
        <v>56.04</v>
      </c>
      <c r="H456" s="68">
        <f t="shared" ref="H456:H472" si="20">G456-I456</f>
        <v>56.04</v>
      </c>
      <c r="I456" s="70"/>
      <c r="J456" s="3"/>
    </row>
    <row r="457" spans="2:10" x14ac:dyDescent="0.25">
      <c r="B457" s="57" t="s">
        <v>375</v>
      </c>
      <c r="C457" s="57">
        <v>1</v>
      </c>
      <c r="D457" s="57"/>
      <c r="E457" s="57" t="s">
        <v>492</v>
      </c>
      <c r="F457" s="63">
        <v>29952</v>
      </c>
      <c r="G457" s="68">
        <v>74.67</v>
      </c>
      <c r="H457" s="68">
        <f t="shared" si="20"/>
        <v>74.67</v>
      </c>
      <c r="I457" s="70"/>
      <c r="J457" s="3"/>
    </row>
    <row r="458" spans="2:10" x14ac:dyDescent="0.25">
      <c r="B458" s="57" t="s">
        <v>376</v>
      </c>
      <c r="C458" s="57">
        <v>1</v>
      </c>
      <c r="D458" s="57"/>
      <c r="E458" s="57" t="s">
        <v>492</v>
      </c>
      <c r="F458" s="63">
        <v>28126</v>
      </c>
      <c r="G458" s="68">
        <v>41.15</v>
      </c>
      <c r="H458" s="68">
        <f t="shared" si="20"/>
        <v>41.15</v>
      </c>
      <c r="I458" s="70"/>
      <c r="J458" s="3"/>
    </row>
    <row r="459" spans="2:10" x14ac:dyDescent="0.25">
      <c r="B459" s="57" t="s">
        <v>377</v>
      </c>
      <c r="C459" s="57">
        <v>1</v>
      </c>
      <c r="D459" s="57"/>
      <c r="E459" s="57" t="s">
        <v>492</v>
      </c>
      <c r="F459" s="63">
        <v>33239</v>
      </c>
      <c r="G459" s="68">
        <v>7.1</v>
      </c>
      <c r="H459" s="68">
        <f t="shared" si="20"/>
        <v>7.1</v>
      </c>
      <c r="I459" s="70"/>
      <c r="J459" s="3"/>
    </row>
    <row r="460" spans="2:10" x14ac:dyDescent="0.25">
      <c r="B460" s="57" t="s">
        <v>378</v>
      </c>
      <c r="C460" s="57">
        <v>1</v>
      </c>
      <c r="D460" s="57"/>
      <c r="E460" s="57" t="s">
        <v>492</v>
      </c>
      <c r="F460" s="63">
        <v>32509</v>
      </c>
      <c r="G460" s="68">
        <v>28.05</v>
      </c>
      <c r="H460" s="68">
        <f t="shared" si="20"/>
        <v>28.05</v>
      </c>
      <c r="I460" s="70"/>
      <c r="J460" s="3"/>
    </row>
    <row r="461" spans="2:10" x14ac:dyDescent="0.25">
      <c r="B461" s="57" t="s">
        <v>379</v>
      </c>
      <c r="C461" s="57">
        <v>1</v>
      </c>
      <c r="D461" s="57"/>
      <c r="E461" s="57" t="s">
        <v>492</v>
      </c>
      <c r="F461" s="63">
        <v>41563</v>
      </c>
      <c r="G461" s="68">
        <v>5083.33</v>
      </c>
      <c r="H461" s="68">
        <f t="shared" si="20"/>
        <v>1694.4</v>
      </c>
      <c r="I461" s="70">
        <v>3388.93</v>
      </c>
      <c r="J461" s="3"/>
    </row>
    <row r="462" spans="2:10" x14ac:dyDescent="0.25">
      <c r="B462" s="57" t="s">
        <v>380</v>
      </c>
      <c r="C462" s="57">
        <v>1</v>
      </c>
      <c r="D462" s="57"/>
      <c r="E462" s="57" t="s">
        <v>492</v>
      </c>
      <c r="F462" s="63">
        <v>32509</v>
      </c>
      <c r="G462" s="68">
        <v>36.43</v>
      </c>
      <c r="H462" s="68">
        <f t="shared" si="20"/>
        <v>36.43</v>
      </c>
      <c r="I462" s="70"/>
      <c r="J462" s="3"/>
    </row>
    <row r="463" spans="2:10" x14ac:dyDescent="0.25">
      <c r="B463" s="57" t="s">
        <v>381</v>
      </c>
      <c r="C463" s="57">
        <v>1</v>
      </c>
      <c r="D463" s="57"/>
      <c r="E463" s="57" t="s">
        <v>492</v>
      </c>
      <c r="F463" s="63">
        <v>33604</v>
      </c>
      <c r="G463" s="68">
        <v>87.15</v>
      </c>
      <c r="H463" s="68">
        <f t="shared" si="20"/>
        <v>87.15</v>
      </c>
      <c r="I463" s="70"/>
      <c r="J463" s="3"/>
    </row>
    <row r="464" spans="2:10" x14ac:dyDescent="0.25">
      <c r="B464" s="57" t="s">
        <v>382</v>
      </c>
      <c r="C464" s="57">
        <v>1</v>
      </c>
      <c r="D464" s="57"/>
      <c r="E464" s="57" t="s">
        <v>492</v>
      </c>
      <c r="F464" s="63">
        <v>29221</v>
      </c>
      <c r="G464" s="68">
        <v>78.09</v>
      </c>
      <c r="H464" s="68">
        <f t="shared" si="20"/>
        <v>78.09</v>
      </c>
      <c r="I464" s="70"/>
      <c r="J464" s="3"/>
    </row>
    <row r="465" spans="2:10" x14ac:dyDescent="0.25">
      <c r="B465" s="57" t="s">
        <v>383</v>
      </c>
      <c r="C465" s="57">
        <v>1</v>
      </c>
      <c r="D465" s="57"/>
      <c r="E465" s="57" t="s">
        <v>492</v>
      </c>
      <c r="F465" s="63">
        <v>33239</v>
      </c>
      <c r="G465" s="68">
        <v>13.91</v>
      </c>
      <c r="H465" s="68">
        <f t="shared" si="20"/>
        <v>13.69</v>
      </c>
      <c r="I465" s="70">
        <v>0.22</v>
      </c>
      <c r="J465" s="3"/>
    </row>
    <row r="466" spans="2:10" x14ac:dyDescent="0.25">
      <c r="B466" s="57" t="s">
        <v>384</v>
      </c>
      <c r="C466" s="57">
        <v>1</v>
      </c>
      <c r="D466" s="57"/>
      <c r="E466" s="57" t="s">
        <v>492</v>
      </c>
      <c r="F466" s="63">
        <v>29952</v>
      </c>
      <c r="G466" s="68">
        <v>481.36</v>
      </c>
      <c r="H466" s="68">
        <f t="shared" si="20"/>
        <v>481.36</v>
      </c>
      <c r="I466" s="70"/>
      <c r="J466" s="3"/>
    </row>
    <row r="467" spans="2:10" x14ac:dyDescent="0.25">
      <c r="B467" s="57" t="s">
        <v>384</v>
      </c>
      <c r="C467" s="57">
        <v>1</v>
      </c>
      <c r="D467" s="57"/>
      <c r="E467" s="57" t="s">
        <v>492</v>
      </c>
      <c r="F467" s="63">
        <v>28491</v>
      </c>
      <c r="G467" s="68">
        <v>63.8</v>
      </c>
      <c r="H467" s="68">
        <f t="shared" si="20"/>
        <v>63.8</v>
      </c>
      <c r="I467" s="70"/>
      <c r="J467" s="3"/>
    </row>
    <row r="468" spans="2:10" x14ac:dyDescent="0.25">
      <c r="B468" s="57" t="s">
        <v>385</v>
      </c>
      <c r="C468" s="57">
        <v>1</v>
      </c>
      <c r="D468" s="57"/>
      <c r="E468" s="57" t="s">
        <v>492</v>
      </c>
      <c r="F468" s="63">
        <v>40634</v>
      </c>
      <c r="G468" s="68">
        <v>200</v>
      </c>
      <c r="H468" s="68">
        <f t="shared" si="20"/>
        <v>200</v>
      </c>
      <c r="I468" s="70"/>
      <c r="J468" s="3"/>
    </row>
    <row r="469" spans="2:10" x14ac:dyDescent="0.25">
      <c r="B469" s="57" t="s">
        <v>386</v>
      </c>
      <c r="C469" s="57">
        <v>1</v>
      </c>
      <c r="D469" s="57"/>
      <c r="E469" s="57" t="s">
        <v>492</v>
      </c>
      <c r="F469" s="63">
        <v>40634</v>
      </c>
      <c r="G469" s="68">
        <v>56</v>
      </c>
      <c r="H469" s="68">
        <f t="shared" si="20"/>
        <v>56</v>
      </c>
      <c r="I469" s="70"/>
      <c r="J469" s="3"/>
    </row>
    <row r="470" spans="2:10" x14ac:dyDescent="0.25">
      <c r="B470" s="57" t="s">
        <v>387</v>
      </c>
      <c r="C470" s="57">
        <v>1</v>
      </c>
      <c r="D470" s="57"/>
      <c r="E470" s="57" t="s">
        <v>492</v>
      </c>
      <c r="F470" s="63">
        <v>41087</v>
      </c>
      <c r="G470" s="68">
        <v>525</v>
      </c>
      <c r="H470" s="68">
        <f t="shared" si="20"/>
        <v>525</v>
      </c>
      <c r="I470" s="70"/>
      <c r="J470" s="3"/>
    </row>
    <row r="471" spans="2:10" x14ac:dyDescent="0.25">
      <c r="B471" s="57" t="s">
        <v>388</v>
      </c>
      <c r="C471" s="57">
        <v>1</v>
      </c>
      <c r="D471" s="57"/>
      <c r="E471" s="57" t="s">
        <v>492</v>
      </c>
      <c r="F471" s="63">
        <v>40634</v>
      </c>
      <c r="G471" s="68">
        <v>150</v>
      </c>
      <c r="H471" s="68">
        <f t="shared" si="20"/>
        <v>150</v>
      </c>
      <c r="I471" s="70"/>
      <c r="J471" s="3"/>
    </row>
    <row r="472" spans="2:10" x14ac:dyDescent="0.25">
      <c r="B472" s="57" t="s">
        <v>389</v>
      </c>
      <c r="C472" s="57">
        <v>1</v>
      </c>
      <c r="D472" s="57"/>
      <c r="E472" s="57" t="s">
        <v>492</v>
      </c>
      <c r="F472" s="63">
        <v>34870</v>
      </c>
      <c r="G472" s="68">
        <v>76.599999999999994</v>
      </c>
      <c r="H472" s="68">
        <f t="shared" si="20"/>
        <v>76.559999999999988</v>
      </c>
      <c r="I472" s="70">
        <v>0.04</v>
      </c>
      <c r="J472" s="3"/>
    </row>
    <row r="473" spans="2:10" x14ac:dyDescent="0.25">
      <c r="B473" s="3"/>
      <c r="C473" s="3"/>
      <c r="D473" s="3"/>
      <c r="E473" s="3"/>
      <c r="F473" s="3"/>
      <c r="G473" s="69"/>
      <c r="H473" s="69"/>
      <c r="I473" s="69"/>
      <c r="J473" s="3"/>
    </row>
    <row r="474" spans="2:10" x14ac:dyDescent="0.25">
      <c r="B474" s="3"/>
      <c r="C474" s="3"/>
      <c r="D474" s="3"/>
      <c r="E474" s="3"/>
      <c r="F474" s="3"/>
      <c r="G474" s="69"/>
      <c r="H474" s="69"/>
      <c r="I474" s="69"/>
      <c r="J474" s="3"/>
    </row>
    <row r="475" spans="2:10" x14ac:dyDescent="0.25">
      <c r="B475" s="3"/>
      <c r="C475" s="3"/>
      <c r="D475" s="3"/>
      <c r="E475" s="3"/>
      <c r="F475" s="3"/>
      <c r="G475" s="69"/>
      <c r="H475" s="69"/>
      <c r="I475" s="69"/>
      <c r="J475" s="3"/>
    </row>
    <row r="476" spans="2:10" ht="21" x14ac:dyDescent="0.35">
      <c r="B476" s="3"/>
      <c r="C476" s="3"/>
      <c r="D476" s="3"/>
      <c r="E476" s="3"/>
      <c r="F476" s="3"/>
      <c r="G476" s="76">
        <f>G440+G454+G368+G315+G242+G229+G224+G220+G216+G163+G128+G114+G53+G52+G42+G41+G49+G33+G27+G21+G17+G9+G3</f>
        <v>4500339.43</v>
      </c>
      <c r="H476" s="76">
        <f t="shared" ref="H476:I476" si="21">H440+H454+H368+H315+H242+H229+H224+H220+H216+H163+H128+H114+H53+H52+H42+H41+H49+H33+H27+H21+H17+H9+H3</f>
        <v>2446903.1300000008</v>
      </c>
      <c r="I476" s="76">
        <f t="shared" si="21"/>
        <v>2053436.3000000003</v>
      </c>
      <c r="J476" s="3"/>
    </row>
    <row r="477" spans="2:10" ht="69.75" customHeight="1" x14ac:dyDescent="0.25">
      <c r="B477" s="55"/>
      <c r="C477" s="55"/>
      <c r="D477" s="55"/>
      <c r="E477" s="55"/>
      <c r="F477" s="55"/>
      <c r="G477" s="86"/>
      <c r="H477" s="86"/>
      <c r="I477" s="86"/>
      <c r="J477" s="55"/>
    </row>
    <row r="478" spans="2:10" x14ac:dyDescent="0.25">
      <c r="B478" s="55"/>
      <c r="C478" s="55"/>
      <c r="D478" s="55"/>
      <c r="E478" s="55"/>
      <c r="F478" s="55"/>
      <c r="G478" s="55"/>
      <c r="H478" s="55"/>
      <c r="I478" s="55"/>
      <c r="J478" s="55"/>
    </row>
    <row r="479" spans="2:10" x14ac:dyDescent="0.25">
      <c r="B479" s="55"/>
      <c r="C479" s="55"/>
      <c r="D479" s="55"/>
      <c r="E479" s="55"/>
      <c r="F479" s="55"/>
      <c r="G479" s="55"/>
      <c r="H479" s="55"/>
      <c r="I479" s="55"/>
      <c r="J479" s="55"/>
    </row>
    <row r="480" spans="2:10" x14ac:dyDescent="0.25">
      <c r="B480" s="55"/>
      <c r="C480" s="55"/>
      <c r="D480" s="55"/>
      <c r="E480" s="55"/>
      <c r="F480" s="55"/>
      <c r="G480" s="55"/>
      <c r="H480" s="86"/>
      <c r="I480" s="55"/>
      <c r="J480" s="55"/>
    </row>
    <row r="481" spans="2:10" x14ac:dyDescent="0.25">
      <c r="B481" s="55"/>
      <c r="C481" s="55"/>
      <c r="D481" s="55"/>
      <c r="E481" s="55"/>
      <c r="F481" s="55"/>
      <c r="G481" s="55"/>
      <c r="H481" s="55"/>
      <c r="I481" s="55"/>
      <c r="J481" s="55"/>
    </row>
    <row r="482" spans="2:10" x14ac:dyDescent="0.25">
      <c r="B482" s="55"/>
      <c r="C482" s="55"/>
      <c r="D482" s="55"/>
      <c r="E482" s="55"/>
      <c r="F482" s="55"/>
      <c r="G482" s="55"/>
      <c r="H482" s="55"/>
      <c r="I482" s="55"/>
      <c r="J482" s="55"/>
    </row>
    <row r="483" spans="2:10" x14ac:dyDescent="0.25">
      <c r="B483" s="55"/>
      <c r="C483" s="55"/>
      <c r="D483" s="55"/>
      <c r="E483" s="55"/>
      <c r="F483" s="55"/>
      <c r="G483" s="55"/>
      <c r="H483" s="55"/>
      <c r="I483" s="55"/>
      <c r="J483" s="55"/>
    </row>
    <row r="484" spans="2:10" x14ac:dyDescent="0.25">
      <c r="B484" s="55"/>
      <c r="C484" s="55"/>
      <c r="D484" s="55"/>
      <c r="E484" s="55"/>
      <c r="F484" s="55"/>
      <c r="G484" s="55"/>
      <c r="H484" s="55"/>
      <c r="I484" s="55"/>
      <c r="J484" s="55"/>
    </row>
    <row r="485" spans="2:10" x14ac:dyDescent="0.25">
      <c r="B485" s="55"/>
      <c r="C485" s="55"/>
      <c r="D485" s="55"/>
      <c r="E485" s="55"/>
      <c r="F485" s="55"/>
      <c r="G485" s="55"/>
      <c r="H485" s="55"/>
      <c r="I485" s="55"/>
      <c r="J485" s="55"/>
    </row>
    <row r="486" spans="2:10" x14ac:dyDescent="0.25">
      <c r="B486" s="55"/>
      <c r="C486" s="55"/>
      <c r="D486" s="55"/>
      <c r="E486" s="55"/>
      <c r="F486" s="55"/>
      <c r="G486" s="55"/>
      <c r="H486" s="55"/>
      <c r="I486" s="55"/>
      <c r="J486" s="55"/>
    </row>
    <row r="487" spans="2:10" x14ac:dyDescent="0.25">
      <c r="B487" s="55"/>
      <c r="C487" s="55"/>
      <c r="D487" s="55"/>
      <c r="E487" s="55"/>
      <c r="F487" s="55"/>
      <c r="G487" s="55"/>
      <c r="H487" s="55"/>
      <c r="I487" s="55"/>
      <c r="J487" s="55"/>
    </row>
    <row r="488" spans="2:10" x14ac:dyDescent="0.25">
      <c r="B488" s="55"/>
      <c r="C488" s="55"/>
      <c r="D488" s="55"/>
      <c r="E488" s="55"/>
      <c r="F488" s="55"/>
      <c r="G488" s="55"/>
      <c r="H488" s="55"/>
      <c r="I488" s="55"/>
      <c r="J488" s="55"/>
    </row>
    <row r="489" spans="2:10" x14ac:dyDescent="0.25">
      <c r="B489" s="55"/>
      <c r="C489" s="55"/>
      <c r="D489" s="55"/>
      <c r="E489" s="55"/>
      <c r="F489" s="55"/>
      <c r="G489" s="55"/>
      <c r="H489" s="55"/>
      <c r="I489" s="55"/>
      <c r="J489" s="55"/>
    </row>
    <row r="490" spans="2:10" x14ac:dyDescent="0.25">
      <c r="B490" s="55"/>
      <c r="C490" s="55"/>
      <c r="D490" s="55"/>
      <c r="E490" s="55"/>
      <c r="F490" s="55"/>
      <c r="G490" s="55"/>
      <c r="H490" s="55"/>
      <c r="I490" s="55"/>
      <c r="J490" s="55"/>
    </row>
    <row r="491" spans="2:10" x14ac:dyDescent="0.25">
      <c r="B491" s="55"/>
      <c r="C491" s="55"/>
      <c r="D491" s="55"/>
      <c r="E491" s="55"/>
      <c r="F491" s="55"/>
      <c r="G491" s="55"/>
      <c r="H491" s="55"/>
      <c r="I491" s="55"/>
      <c r="J491" s="55"/>
    </row>
    <row r="492" spans="2:10" x14ac:dyDescent="0.25">
      <c r="B492" s="55"/>
      <c r="C492" s="55"/>
      <c r="D492" s="55"/>
      <c r="E492" s="55"/>
      <c r="F492" s="55"/>
      <c r="G492" s="55"/>
      <c r="H492" s="55"/>
      <c r="I492" s="55"/>
      <c r="J492" s="55"/>
    </row>
    <row r="493" spans="2:10" x14ac:dyDescent="0.25">
      <c r="J493" s="55"/>
    </row>
    <row r="494" spans="2:10" x14ac:dyDescent="0.25">
      <c r="J494" s="55"/>
    </row>
    <row r="495" spans="2:10" x14ac:dyDescent="0.25">
      <c r="J495" s="55"/>
    </row>
    <row r="496" spans="2:10" x14ac:dyDescent="0.25">
      <c r="J496" s="55"/>
    </row>
    <row r="497" spans="10:10" x14ac:dyDescent="0.25">
      <c r="J497" s="55"/>
    </row>
    <row r="498" spans="10:10" x14ac:dyDescent="0.25">
      <c r="J498" s="55"/>
    </row>
    <row r="499" spans="10:10" x14ac:dyDescent="0.25">
      <c r="J499" s="55"/>
    </row>
    <row r="500" spans="10:10" x14ac:dyDescent="0.25">
      <c r="J500" s="55"/>
    </row>
    <row r="501" spans="10:10" x14ac:dyDescent="0.25">
      <c r="J501" s="55"/>
    </row>
    <row r="502" spans="10:10" x14ac:dyDescent="0.25">
      <c r="J502" s="55"/>
    </row>
    <row r="503" spans="10:10" x14ac:dyDescent="0.25">
      <c r="J503" s="55"/>
    </row>
    <row r="504" spans="10:10" x14ac:dyDescent="0.25">
      <c r="J504" s="55"/>
    </row>
    <row r="505" spans="10:10" x14ac:dyDescent="0.25">
      <c r="J505" s="55"/>
    </row>
    <row r="506" spans="10:10" x14ac:dyDescent="0.25">
      <c r="J506" s="55"/>
    </row>
    <row r="507" spans="10:10" x14ac:dyDescent="0.25">
      <c r="J507" s="55"/>
    </row>
    <row r="508" spans="10:10" x14ac:dyDescent="0.25">
      <c r="J508" s="55"/>
    </row>
    <row r="509" spans="10:10" x14ac:dyDescent="0.25">
      <c r="J509" s="55"/>
    </row>
    <row r="510" spans="10:10" x14ac:dyDescent="0.25">
      <c r="J510" s="55"/>
    </row>
    <row r="511" spans="10:10" x14ac:dyDescent="0.25">
      <c r="J511" s="55"/>
    </row>
    <row r="512" spans="10:10" x14ac:dyDescent="0.25">
      <c r="J512" s="55"/>
    </row>
    <row r="513" spans="10:10" x14ac:dyDescent="0.25">
      <c r="J513" s="55"/>
    </row>
    <row r="514" spans="10:10" x14ac:dyDescent="0.25">
      <c r="J514" s="55"/>
    </row>
    <row r="515" spans="10:10" x14ac:dyDescent="0.25">
      <c r="J515" s="55"/>
    </row>
    <row r="516" spans="10:10" x14ac:dyDescent="0.25">
      <c r="J516" s="55"/>
    </row>
    <row r="517" spans="10:10" x14ac:dyDescent="0.25">
      <c r="J517" s="55"/>
    </row>
    <row r="518" spans="10:10" x14ac:dyDescent="0.25">
      <c r="J518" s="55"/>
    </row>
    <row r="519" spans="10:10" x14ac:dyDescent="0.25">
      <c r="J519" s="55"/>
    </row>
    <row r="520" spans="10:10" x14ac:dyDescent="0.25">
      <c r="J520" s="55"/>
    </row>
    <row r="521" spans="10:10" x14ac:dyDescent="0.25">
      <c r="J521" s="55"/>
    </row>
    <row r="522" spans="10:10" x14ac:dyDescent="0.25">
      <c r="J522" s="55"/>
    </row>
    <row r="523" spans="10:10" x14ac:dyDescent="0.25">
      <c r="J523" s="55"/>
    </row>
    <row r="524" spans="10:10" x14ac:dyDescent="0.25">
      <c r="J524" s="55"/>
    </row>
  </sheetData>
  <pageMargins left="0.39370078740157483" right="0.31496062992125984" top="0.31496062992125984" bottom="0.27559055118110237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2"/>
  <sheetViews>
    <sheetView tabSelected="1" topLeftCell="B1" workbookViewId="0">
      <selection activeCell="H6" sqref="H6"/>
    </sheetView>
  </sheetViews>
  <sheetFormatPr defaultRowHeight="15" x14ac:dyDescent="0.25"/>
  <cols>
    <col min="1" max="1" width="9.140625" hidden="1" customWidth="1"/>
    <col min="2" max="2" width="20" customWidth="1"/>
    <col min="3" max="3" width="3.85546875" customWidth="1"/>
    <col min="4" max="4" width="8.140625" customWidth="1"/>
    <col min="5" max="5" width="9.5703125" customWidth="1"/>
    <col min="6" max="6" width="15.5703125" customWidth="1"/>
    <col min="7" max="7" width="15.140625" customWidth="1"/>
    <col min="8" max="8" width="14.5703125" customWidth="1"/>
    <col min="9" max="9" width="11.7109375" customWidth="1"/>
  </cols>
  <sheetData>
    <row r="2" spans="1:12" ht="21" customHeight="1" x14ac:dyDescent="0.25">
      <c r="H2" s="141" t="s">
        <v>598</v>
      </c>
      <c r="I2" s="141"/>
    </row>
    <row r="3" spans="1:12" ht="17.25" customHeight="1" x14ac:dyDescent="0.25">
      <c r="G3" s="130" t="s">
        <v>607</v>
      </c>
      <c r="I3" s="130"/>
    </row>
    <row r="4" spans="1:12" ht="14.25" customHeight="1" x14ac:dyDescent="0.25">
      <c r="F4" s="131"/>
      <c r="G4" t="s">
        <v>608</v>
      </c>
      <c r="J4" s="142"/>
      <c r="K4" s="142"/>
      <c r="L4" s="142"/>
    </row>
    <row r="5" spans="1:12" ht="12" customHeight="1" x14ac:dyDescent="0.25">
      <c r="F5" s="131"/>
      <c r="G5" s="142" t="s">
        <v>609</v>
      </c>
      <c r="H5" s="142"/>
      <c r="I5" s="142"/>
    </row>
    <row r="6" spans="1:12" ht="12" customHeight="1" x14ac:dyDescent="0.25">
      <c r="F6" s="131"/>
      <c r="H6" s="131"/>
      <c r="I6" s="131"/>
      <c r="J6" s="131"/>
    </row>
    <row r="7" spans="1:12" ht="21" customHeight="1" x14ac:dyDescent="0.3">
      <c r="B7" s="143" t="s">
        <v>603</v>
      </c>
      <c r="C7" s="143"/>
      <c r="D7" s="143"/>
      <c r="E7" s="143"/>
      <c r="F7" s="143"/>
      <c r="G7" s="143"/>
      <c r="H7" s="143"/>
      <c r="I7" s="143"/>
      <c r="J7" s="131"/>
    </row>
    <row r="8" spans="1:12" ht="62.25" customHeight="1" x14ac:dyDescent="0.25">
      <c r="A8" s="132" t="s">
        <v>599</v>
      </c>
      <c r="B8" s="136" t="s">
        <v>604</v>
      </c>
      <c r="C8" s="136"/>
      <c r="D8" s="136"/>
      <c r="E8" s="136"/>
      <c r="F8" s="136"/>
      <c r="G8" s="136"/>
      <c r="H8" s="136"/>
      <c r="I8" s="136"/>
    </row>
    <row r="9" spans="1:12" ht="75" x14ac:dyDescent="0.25">
      <c r="A9" s="132" t="s">
        <v>600</v>
      </c>
      <c r="B9" s="114" t="s">
        <v>268</v>
      </c>
      <c r="C9" s="113" t="s">
        <v>585</v>
      </c>
      <c r="D9" s="123" t="s">
        <v>505</v>
      </c>
      <c r="E9" s="113" t="s">
        <v>269</v>
      </c>
      <c r="F9" s="113" t="s">
        <v>270</v>
      </c>
      <c r="G9" s="114" t="s">
        <v>4</v>
      </c>
      <c r="H9" s="124" t="s">
        <v>5</v>
      </c>
      <c r="I9" s="123" t="s">
        <v>417</v>
      </c>
      <c r="K9" s="126"/>
    </row>
    <row r="10" spans="1:12" ht="37.5" x14ac:dyDescent="0.3">
      <c r="A10" s="132" t="s">
        <v>601</v>
      </c>
      <c r="B10" s="103" t="s">
        <v>8</v>
      </c>
      <c r="C10" s="103"/>
      <c r="D10" s="3"/>
      <c r="E10" s="104"/>
      <c r="F10" s="105">
        <f>SUM(F11:F13)</f>
        <v>11648.97</v>
      </c>
      <c r="G10" s="105">
        <f t="shared" ref="G10:H10" si="0">SUM(G11:G13)</f>
        <v>8307.94</v>
      </c>
      <c r="H10" s="129">
        <f t="shared" si="0"/>
        <v>3341.0299999999997</v>
      </c>
      <c r="I10" s="115"/>
    </row>
    <row r="11" spans="1:12" ht="34.5" x14ac:dyDescent="0.25">
      <c r="A11" s="132" t="s">
        <v>602</v>
      </c>
      <c r="B11" s="41" t="s">
        <v>311</v>
      </c>
      <c r="C11" s="41" t="s">
        <v>492</v>
      </c>
      <c r="D11" s="115">
        <v>1</v>
      </c>
      <c r="E11" s="116" t="s">
        <v>312</v>
      </c>
      <c r="F11" s="67">
        <v>3520.9</v>
      </c>
      <c r="G11" s="67">
        <v>2529.84</v>
      </c>
      <c r="H11" s="67">
        <f>F11-G11</f>
        <v>991.06</v>
      </c>
      <c r="I11" s="115"/>
    </row>
    <row r="12" spans="1:12" ht="15.75" x14ac:dyDescent="0.25">
      <c r="A12" s="133"/>
      <c r="B12" s="92" t="s">
        <v>7</v>
      </c>
      <c r="C12" s="41" t="s">
        <v>492</v>
      </c>
      <c r="D12" s="115">
        <v>1</v>
      </c>
      <c r="E12" s="91">
        <v>41544</v>
      </c>
      <c r="F12" s="66">
        <v>7750</v>
      </c>
      <c r="G12" s="66">
        <v>5425.14</v>
      </c>
      <c r="H12" s="67">
        <f t="shared" ref="H12:H13" si="1">F12-G12</f>
        <v>2324.8599999999997</v>
      </c>
      <c r="I12" s="115"/>
      <c r="J12" s="125"/>
      <c r="K12" s="125"/>
    </row>
    <row r="13" spans="1:12" x14ac:dyDescent="0.25">
      <c r="A13" s="38"/>
      <c r="B13" s="92" t="s">
        <v>453</v>
      </c>
      <c r="C13" s="41" t="s">
        <v>492</v>
      </c>
      <c r="D13" s="115">
        <v>1</v>
      </c>
      <c r="E13" s="91">
        <v>39141</v>
      </c>
      <c r="F13" s="66">
        <v>378.07</v>
      </c>
      <c r="G13" s="66">
        <v>352.96</v>
      </c>
      <c r="H13" s="67">
        <f t="shared" si="1"/>
        <v>25.110000000000014</v>
      </c>
      <c r="I13" s="115"/>
      <c r="J13" s="125"/>
      <c r="K13" s="125"/>
    </row>
    <row r="14" spans="1:12" ht="37.5" x14ac:dyDescent="0.3">
      <c r="A14" s="38"/>
      <c r="B14" s="103" t="s">
        <v>10</v>
      </c>
      <c r="C14" s="103"/>
      <c r="D14" s="115"/>
      <c r="E14" s="106"/>
      <c r="F14" s="105">
        <f>SUM(F15:F19)</f>
        <v>147044.56</v>
      </c>
      <c r="G14" s="105">
        <f t="shared" ref="G14:H14" si="2">SUM(G15:G19)</f>
        <v>117780.61999999998</v>
      </c>
      <c r="H14" s="105">
        <f t="shared" si="2"/>
        <v>29263.94</v>
      </c>
      <c r="I14" s="115"/>
    </row>
    <row r="15" spans="1:12" x14ac:dyDescent="0.25">
      <c r="A15" s="38"/>
      <c r="B15" s="92" t="s">
        <v>10</v>
      </c>
      <c r="C15" s="92" t="s">
        <v>492</v>
      </c>
      <c r="D15" s="115">
        <v>1</v>
      </c>
      <c r="E15" s="91">
        <v>31413</v>
      </c>
      <c r="F15" s="66">
        <v>70320.56</v>
      </c>
      <c r="G15" s="66">
        <v>55555.64</v>
      </c>
      <c r="H15" s="66">
        <v>14764.92</v>
      </c>
      <c r="I15" s="115"/>
    </row>
    <row r="16" spans="1:12" x14ac:dyDescent="0.25">
      <c r="A16" s="38"/>
      <c r="B16" s="92" t="s">
        <v>411</v>
      </c>
      <c r="C16" s="92" t="s">
        <v>492</v>
      </c>
      <c r="D16" s="115">
        <v>1</v>
      </c>
      <c r="E16" s="91">
        <v>39623</v>
      </c>
      <c r="F16" s="66">
        <v>22978</v>
      </c>
      <c r="G16" s="66">
        <v>17846.34</v>
      </c>
      <c r="H16" s="66">
        <v>5131.66</v>
      </c>
      <c r="I16" s="115" t="s">
        <v>412</v>
      </c>
    </row>
    <row r="17" spans="1:9" x14ac:dyDescent="0.25">
      <c r="A17" s="38"/>
      <c r="B17" s="92" t="s">
        <v>411</v>
      </c>
      <c r="C17" s="92" t="s">
        <v>492</v>
      </c>
      <c r="D17" s="115">
        <v>1</v>
      </c>
      <c r="E17" s="91">
        <v>39623</v>
      </c>
      <c r="F17" s="66">
        <v>22978</v>
      </c>
      <c r="G17" s="66">
        <v>17846.34</v>
      </c>
      <c r="H17" s="66">
        <v>5131.66</v>
      </c>
      <c r="I17" s="115" t="s">
        <v>413</v>
      </c>
    </row>
    <row r="18" spans="1:9" x14ac:dyDescent="0.25">
      <c r="A18" s="38"/>
      <c r="B18" s="92" t="s">
        <v>12</v>
      </c>
      <c r="C18" s="92" t="s">
        <v>492</v>
      </c>
      <c r="D18" s="115">
        <v>1</v>
      </c>
      <c r="E18" s="91">
        <v>39811</v>
      </c>
      <c r="F18" s="66">
        <v>15384</v>
      </c>
      <c r="G18" s="66">
        <v>13266.15</v>
      </c>
      <c r="H18" s="66">
        <v>2117.85</v>
      </c>
      <c r="I18" s="115"/>
    </row>
    <row r="19" spans="1:9" x14ac:dyDescent="0.25">
      <c r="A19" s="38"/>
      <c r="B19" s="92" t="s">
        <v>12</v>
      </c>
      <c r="C19" s="92" t="s">
        <v>492</v>
      </c>
      <c r="D19" s="115">
        <v>1</v>
      </c>
      <c r="E19" s="91">
        <v>39811</v>
      </c>
      <c r="F19" s="66">
        <v>15384</v>
      </c>
      <c r="G19" s="66">
        <v>13266.15</v>
      </c>
      <c r="H19" s="66">
        <v>2117.85</v>
      </c>
      <c r="I19" s="115"/>
    </row>
    <row r="20" spans="1:9" ht="18.75" x14ac:dyDescent="0.3">
      <c r="A20" s="38"/>
      <c r="B20" s="103" t="s">
        <v>18</v>
      </c>
      <c r="C20" s="103"/>
      <c r="D20" s="115"/>
      <c r="E20" s="106"/>
      <c r="F20" s="105">
        <f>F21+F22+F23</f>
        <v>26619.989999999998</v>
      </c>
      <c r="G20" s="105">
        <f t="shared" ref="G20:H20" si="3">G21+G22+G23</f>
        <v>26619.989999999998</v>
      </c>
      <c r="H20" s="105">
        <f t="shared" si="3"/>
        <v>0</v>
      </c>
      <c r="I20" s="115"/>
    </row>
    <row r="21" spans="1:9" x14ac:dyDescent="0.25">
      <c r="A21" s="38"/>
      <c r="B21" s="92" t="s">
        <v>18</v>
      </c>
      <c r="C21" s="92" t="s">
        <v>492</v>
      </c>
      <c r="D21" s="115">
        <v>1</v>
      </c>
      <c r="E21" s="91">
        <v>26299</v>
      </c>
      <c r="F21" s="66">
        <v>15100.04</v>
      </c>
      <c r="G21" s="66">
        <v>15100.04</v>
      </c>
      <c r="H21" s="66"/>
      <c r="I21" s="115"/>
    </row>
    <row r="22" spans="1:9" x14ac:dyDescent="0.25">
      <c r="A22" s="38"/>
      <c r="B22" s="92" t="s">
        <v>19</v>
      </c>
      <c r="C22" s="92" t="s">
        <v>492</v>
      </c>
      <c r="D22" s="115">
        <v>1</v>
      </c>
      <c r="E22" s="91">
        <v>37589</v>
      </c>
      <c r="F22" s="66">
        <v>2789.42</v>
      </c>
      <c r="G22" s="66">
        <v>2789.42</v>
      </c>
      <c r="H22" s="66"/>
      <c r="I22" s="115"/>
    </row>
    <row r="23" spans="1:9" ht="23.25" x14ac:dyDescent="0.25">
      <c r="A23" s="38"/>
      <c r="B23" s="92" t="s">
        <v>414</v>
      </c>
      <c r="C23" s="92" t="s">
        <v>492</v>
      </c>
      <c r="D23" s="115">
        <v>1</v>
      </c>
      <c r="E23" s="91">
        <v>37554</v>
      </c>
      <c r="F23" s="66">
        <v>8730.5300000000007</v>
      </c>
      <c r="G23" s="66">
        <v>8730.5300000000007</v>
      </c>
      <c r="H23" s="66"/>
      <c r="I23" s="115"/>
    </row>
    <row r="24" spans="1:9" ht="18.75" x14ac:dyDescent="0.3">
      <c r="A24" s="38"/>
      <c r="B24" s="103" t="s">
        <v>23</v>
      </c>
      <c r="C24" s="103"/>
      <c r="D24" s="115"/>
      <c r="E24" s="106"/>
      <c r="F24" s="105">
        <f>F25+F26+F27</f>
        <v>48517.59</v>
      </c>
      <c r="G24" s="105">
        <f t="shared" ref="G24:H24" si="4">G25+G26+G27</f>
        <v>42528.72</v>
      </c>
      <c r="H24" s="105">
        <f t="shared" si="4"/>
        <v>5988.87</v>
      </c>
      <c r="I24" s="115"/>
    </row>
    <row r="25" spans="1:9" x14ac:dyDescent="0.25">
      <c r="A25" s="38"/>
      <c r="B25" s="92" t="s">
        <v>23</v>
      </c>
      <c r="C25" s="92" t="s">
        <v>492</v>
      </c>
      <c r="D25" s="115">
        <v>1</v>
      </c>
      <c r="E25" s="91">
        <v>34700</v>
      </c>
      <c r="F25" s="66">
        <v>26882.59</v>
      </c>
      <c r="G25" s="66">
        <v>20893.72</v>
      </c>
      <c r="H25" s="66">
        <v>5988.87</v>
      </c>
      <c r="I25" s="115"/>
    </row>
    <row r="26" spans="1:9" ht="23.25" x14ac:dyDescent="0.25">
      <c r="A26" s="38"/>
      <c r="B26" s="92" t="s">
        <v>24</v>
      </c>
      <c r="C26" s="92" t="s">
        <v>492</v>
      </c>
      <c r="D26" s="115">
        <v>1</v>
      </c>
      <c r="E26" s="91">
        <v>39051</v>
      </c>
      <c r="F26" s="66">
        <v>10817.5</v>
      </c>
      <c r="G26" s="66">
        <v>10817.5</v>
      </c>
      <c r="H26" s="66"/>
      <c r="I26" s="115"/>
    </row>
    <row r="27" spans="1:9" ht="23.25" x14ac:dyDescent="0.25">
      <c r="A27" s="38"/>
      <c r="B27" s="92" t="s">
        <v>24</v>
      </c>
      <c r="C27" s="92" t="s">
        <v>492</v>
      </c>
      <c r="D27" s="115">
        <v>1</v>
      </c>
      <c r="E27" s="91">
        <v>39051</v>
      </c>
      <c r="F27" s="66">
        <v>10817.5</v>
      </c>
      <c r="G27" s="66">
        <v>10817.5</v>
      </c>
      <c r="H27" s="66"/>
      <c r="I27" s="115"/>
    </row>
    <row r="28" spans="1:9" ht="18.75" x14ac:dyDescent="0.3">
      <c r="A28" s="38"/>
      <c r="B28" s="103" t="s">
        <v>21</v>
      </c>
      <c r="C28" s="103"/>
      <c r="D28" s="115"/>
      <c r="E28" s="106"/>
      <c r="F28" s="105">
        <f>SUM(F29:F31)</f>
        <v>113788.37</v>
      </c>
      <c r="G28" s="105">
        <f t="shared" ref="G28:H28" si="5">SUM(G29:G31)</f>
        <v>81450.559999999998</v>
      </c>
      <c r="H28" s="105">
        <f t="shared" si="5"/>
        <v>32337.81</v>
      </c>
      <c r="I28" s="115"/>
    </row>
    <row r="29" spans="1:9" x14ac:dyDescent="0.25">
      <c r="A29" s="38"/>
      <c r="B29" s="92" t="s">
        <v>21</v>
      </c>
      <c r="C29" s="92" t="s">
        <v>492</v>
      </c>
      <c r="D29" s="115">
        <v>1</v>
      </c>
      <c r="E29" s="91">
        <v>24838</v>
      </c>
      <c r="F29" s="66">
        <v>65498.37</v>
      </c>
      <c r="G29" s="66">
        <v>43945.18</v>
      </c>
      <c r="H29" s="66">
        <v>21553.19</v>
      </c>
      <c r="I29" s="115"/>
    </row>
    <row r="30" spans="1:9" x14ac:dyDescent="0.25">
      <c r="A30" s="38"/>
      <c r="B30" s="92" t="s">
        <v>411</v>
      </c>
      <c r="C30" s="92" t="s">
        <v>492</v>
      </c>
      <c r="D30" s="115">
        <v>1</v>
      </c>
      <c r="E30" s="91">
        <v>39623</v>
      </c>
      <c r="F30" s="66">
        <v>24145</v>
      </c>
      <c r="G30" s="66">
        <v>18752.689999999999</v>
      </c>
      <c r="H30" s="66">
        <v>5392.31</v>
      </c>
      <c r="I30" s="115"/>
    </row>
    <row r="31" spans="1:9" x14ac:dyDescent="0.25">
      <c r="A31" s="38"/>
      <c r="B31" s="92" t="s">
        <v>411</v>
      </c>
      <c r="C31" s="92" t="s">
        <v>492</v>
      </c>
      <c r="D31" s="115">
        <v>1</v>
      </c>
      <c r="E31" s="91">
        <v>39623</v>
      </c>
      <c r="F31" s="66">
        <v>24145</v>
      </c>
      <c r="G31" s="66">
        <v>18752.689999999999</v>
      </c>
      <c r="H31" s="66">
        <v>5392.31</v>
      </c>
      <c r="I31" s="115"/>
    </row>
    <row r="32" spans="1:9" ht="18.75" x14ac:dyDescent="0.3">
      <c r="A32" s="38"/>
      <c r="B32" s="103" t="s">
        <v>15</v>
      </c>
      <c r="C32" s="103"/>
      <c r="D32" s="115"/>
      <c r="E32" s="106"/>
      <c r="F32" s="105">
        <f>SUM(F33:F37)</f>
        <v>117944.12</v>
      </c>
      <c r="G32" s="105">
        <f t="shared" ref="G32:H32" si="6">SUM(G33:G37)</f>
        <v>75623.63</v>
      </c>
      <c r="H32" s="105">
        <f t="shared" si="6"/>
        <v>42320.49</v>
      </c>
      <c r="I32" s="115"/>
    </row>
    <row r="33" spans="1:9" x14ac:dyDescent="0.25">
      <c r="A33" s="38"/>
      <c r="B33" s="92" t="s">
        <v>15</v>
      </c>
      <c r="C33" s="92" t="s">
        <v>492</v>
      </c>
      <c r="D33" s="115">
        <v>1</v>
      </c>
      <c r="E33" s="91">
        <v>29952</v>
      </c>
      <c r="F33" s="66">
        <v>88490.81</v>
      </c>
      <c r="G33" s="66">
        <v>54500.92</v>
      </c>
      <c r="H33" s="66">
        <v>33989.89</v>
      </c>
      <c r="I33" s="115"/>
    </row>
    <row r="34" spans="1:9" ht="23.25" x14ac:dyDescent="0.25">
      <c r="A34" s="38"/>
      <c r="B34" s="92" t="s">
        <v>415</v>
      </c>
      <c r="C34" s="92" t="s">
        <v>492</v>
      </c>
      <c r="D34" s="115">
        <v>1</v>
      </c>
      <c r="E34" s="91">
        <v>42373</v>
      </c>
      <c r="F34" s="66">
        <v>6047</v>
      </c>
      <c r="G34" s="66">
        <v>881.86</v>
      </c>
      <c r="H34" s="66">
        <v>5165.1400000000003</v>
      </c>
      <c r="I34" s="115"/>
    </row>
    <row r="35" spans="1:9" x14ac:dyDescent="0.25">
      <c r="A35" s="38"/>
      <c r="B35" s="92" t="s">
        <v>416</v>
      </c>
      <c r="C35" s="92" t="s">
        <v>492</v>
      </c>
      <c r="D35" s="115">
        <v>1</v>
      </c>
      <c r="E35" s="91">
        <v>41240</v>
      </c>
      <c r="F35" s="66">
        <v>7687.5</v>
      </c>
      <c r="G35" s="66">
        <v>6662.76</v>
      </c>
      <c r="H35" s="66">
        <v>1024.74</v>
      </c>
      <c r="I35" s="115"/>
    </row>
    <row r="36" spans="1:9" x14ac:dyDescent="0.25">
      <c r="A36" s="38"/>
      <c r="B36" s="92" t="s">
        <v>12</v>
      </c>
      <c r="C36" s="92" t="s">
        <v>492</v>
      </c>
      <c r="D36" s="115">
        <v>1</v>
      </c>
      <c r="E36" s="91">
        <v>39811</v>
      </c>
      <c r="F36" s="66">
        <v>15384</v>
      </c>
      <c r="G36" s="66">
        <v>13266.15</v>
      </c>
      <c r="H36" s="66">
        <v>2117.85</v>
      </c>
      <c r="I36" s="115"/>
    </row>
    <row r="37" spans="1:9" x14ac:dyDescent="0.25">
      <c r="A37" s="38"/>
      <c r="B37" s="92" t="s">
        <v>449</v>
      </c>
      <c r="C37" s="92" t="s">
        <v>492</v>
      </c>
      <c r="D37" s="115">
        <v>1</v>
      </c>
      <c r="E37" s="91">
        <v>39260</v>
      </c>
      <c r="F37" s="66">
        <v>334.81</v>
      </c>
      <c r="G37" s="66">
        <v>311.94</v>
      </c>
      <c r="H37" s="66">
        <v>22.87</v>
      </c>
      <c r="I37" s="115"/>
    </row>
    <row r="38" spans="1:9" ht="37.5" x14ac:dyDescent="0.3">
      <c r="A38" s="38"/>
      <c r="B38" s="103" t="s">
        <v>456</v>
      </c>
      <c r="C38" s="107" t="s">
        <v>492</v>
      </c>
      <c r="D38" s="115">
        <v>1</v>
      </c>
      <c r="E38" s="102">
        <v>36453</v>
      </c>
      <c r="F38" s="105">
        <v>223</v>
      </c>
      <c r="G38" s="105">
        <v>217.49</v>
      </c>
      <c r="H38" s="105">
        <v>5.51</v>
      </c>
      <c r="I38" s="115"/>
    </row>
    <row r="39" spans="1:9" ht="24.75" customHeight="1" x14ac:dyDescent="0.3">
      <c r="A39" s="38"/>
      <c r="B39" s="103" t="s">
        <v>418</v>
      </c>
      <c r="C39" s="103"/>
      <c r="D39" s="115"/>
      <c r="E39" s="106"/>
      <c r="F39" s="105">
        <f>F40+F41+F42+F43+F44+F45</f>
        <v>43343.3</v>
      </c>
      <c r="G39" s="105">
        <f t="shared" ref="G39:H39" si="7">G40+G41+G42+G43+G44+G45</f>
        <v>43171.5</v>
      </c>
      <c r="H39" s="105">
        <f t="shared" si="7"/>
        <v>171.8</v>
      </c>
      <c r="I39" s="115"/>
    </row>
    <row r="40" spans="1:9" x14ac:dyDescent="0.25">
      <c r="A40" s="38"/>
      <c r="B40" s="92" t="s">
        <v>419</v>
      </c>
      <c r="C40" s="92" t="s">
        <v>492</v>
      </c>
      <c r="D40" s="115">
        <v>1</v>
      </c>
      <c r="E40" s="91">
        <v>14977</v>
      </c>
      <c r="F40" s="66">
        <v>1290.5999999999999</v>
      </c>
      <c r="G40" s="66">
        <v>1290.5999999999999</v>
      </c>
      <c r="H40" s="66"/>
      <c r="I40" s="115"/>
    </row>
    <row r="41" spans="1:9" ht="21.75" customHeight="1" x14ac:dyDescent="0.25">
      <c r="A41" s="38"/>
      <c r="B41" s="92" t="s">
        <v>420</v>
      </c>
      <c r="C41" s="92" t="s">
        <v>492</v>
      </c>
      <c r="D41" s="115">
        <v>1</v>
      </c>
      <c r="E41" s="91">
        <v>17168</v>
      </c>
      <c r="F41" s="66">
        <v>3954.25</v>
      </c>
      <c r="G41" s="66">
        <v>3954.25</v>
      </c>
      <c r="H41" s="66"/>
      <c r="I41" s="115"/>
    </row>
    <row r="42" spans="1:9" ht="23.25" x14ac:dyDescent="0.25">
      <c r="A42" s="38"/>
      <c r="B42" s="92" t="s">
        <v>421</v>
      </c>
      <c r="C42" s="92" t="s">
        <v>492</v>
      </c>
      <c r="D42" s="115">
        <v>1</v>
      </c>
      <c r="E42" s="91">
        <v>34335</v>
      </c>
      <c r="F42" s="66">
        <v>11715</v>
      </c>
      <c r="G42" s="66">
        <v>11715</v>
      </c>
      <c r="H42" s="66"/>
      <c r="I42" s="115"/>
    </row>
    <row r="43" spans="1:9" ht="40.5" customHeight="1" x14ac:dyDescent="0.25">
      <c r="A43" s="38"/>
      <c r="B43" s="92" t="s">
        <v>422</v>
      </c>
      <c r="C43" s="92" t="s">
        <v>492</v>
      </c>
      <c r="D43" s="115">
        <v>1</v>
      </c>
      <c r="E43" s="91">
        <v>24473</v>
      </c>
      <c r="F43" s="66">
        <v>2649</v>
      </c>
      <c r="G43" s="66">
        <v>2649</v>
      </c>
      <c r="H43" s="66"/>
      <c r="I43" s="115" t="s">
        <v>475</v>
      </c>
    </row>
    <row r="44" spans="1:9" ht="45.75" customHeight="1" x14ac:dyDescent="0.25">
      <c r="A44" s="38"/>
      <c r="B44" s="92" t="s">
        <v>423</v>
      </c>
      <c r="C44" s="92" t="s">
        <v>492</v>
      </c>
      <c r="D44" s="115">
        <v>1</v>
      </c>
      <c r="E44" s="91">
        <v>14977</v>
      </c>
      <c r="F44" s="66">
        <v>23219.45</v>
      </c>
      <c r="G44" s="66">
        <v>23219.45</v>
      </c>
      <c r="H44" s="66"/>
      <c r="I44" s="115" t="s">
        <v>592</v>
      </c>
    </row>
    <row r="45" spans="1:9" ht="33" customHeight="1" x14ac:dyDescent="0.25">
      <c r="A45" s="38"/>
      <c r="B45" s="92" t="s">
        <v>467</v>
      </c>
      <c r="C45" s="92" t="s">
        <v>492</v>
      </c>
      <c r="D45" s="115">
        <v>1</v>
      </c>
      <c r="E45" s="91">
        <v>41605</v>
      </c>
      <c r="F45" s="66">
        <v>515</v>
      </c>
      <c r="G45" s="66">
        <v>343.2</v>
      </c>
      <c r="H45" s="66">
        <v>171.8</v>
      </c>
      <c r="I45" s="115"/>
    </row>
    <row r="46" spans="1:9" ht="37.5" x14ac:dyDescent="0.3">
      <c r="A46" s="38"/>
      <c r="B46" s="103" t="s">
        <v>446</v>
      </c>
      <c r="C46" s="103"/>
      <c r="D46" s="115"/>
      <c r="E46" s="106"/>
      <c r="F46" s="105">
        <f>F47+F48</f>
        <v>30494.04</v>
      </c>
      <c r="G46" s="105">
        <f t="shared" ref="G46:H46" si="8">G47+G48</f>
        <v>19681.11</v>
      </c>
      <c r="H46" s="105">
        <f t="shared" si="8"/>
        <v>10812.929999999998</v>
      </c>
      <c r="I46" s="115"/>
    </row>
    <row r="47" spans="1:9" x14ac:dyDescent="0.25">
      <c r="A47" s="38"/>
      <c r="B47" s="92" t="s">
        <v>457</v>
      </c>
      <c r="C47" s="92" t="s">
        <v>492</v>
      </c>
      <c r="D47" s="115">
        <v>1</v>
      </c>
      <c r="E47" s="91">
        <v>36453</v>
      </c>
      <c r="F47" s="66">
        <v>24694.04</v>
      </c>
      <c r="G47" s="66">
        <v>14679.16</v>
      </c>
      <c r="H47" s="66">
        <v>10014.879999999999</v>
      </c>
      <c r="I47" s="115"/>
    </row>
    <row r="48" spans="1:9" ht="23.25" x14ac:dyDescent="0.25">
      <c r="A48" s="38"/>
      <c r="B48" s="92" t="s">
        <v>447</v>
      </c>
      <c r="C48" s="92" t="s">
        <v>492</v>
      </c>
      <c r="D48" s="115">
        <v>1</v>
      </c>
      <c r="E48" s="91">
        <v>39811</v>
      </c>
      <c r="F48" s="66">
        <v>5800</v>
      </c>
      <c r="G48" s="66">
        <v>5001.95</v>
      </c>
      <c r="H48" s="66">
        <v>798.05</v>
      </c>
      <c r="I48" s="115"/>
    </row>
    <row r="49" spans="1:9" ht="37.5" x14ac:dyDescent="0.3">
      <c r="A49" s="38"/>
      <c r="B49" s="103" t="s">
        <v>458</v>
      </c>
      <c r="C49" s="103"/>
      <c r="D49" s="115"/>
      <c r="E49" s="91">
        <v>33334</v>
      </c>
      <c r="F49" s="105">
        <v>1510.8</v>
      </c>
      <c r="G49" s="105">
        <v>1510.8</v>
      </c>
      <c r="H49" s="105"/>
      <c r="I49" s="115" t="s">
        <v>592</v>
      </c>
    </row>
    <row r="50" spans="1:9" ht="56.25" x14ac:dyDescent="0.3">
      <c r="A50" s="38">
        <v>2</v>
      </c>
      <c r="B50" s="103" t="s">
        <v>34</v>
      </c>
      <c r="C50" s="95"/>
      <c r="D50" s="115"/>
      <c r="E50" s="95"/>
      <c r="F50" s="105">
        <f>SUM(F51:F98)</f>
        <v>1561834.6</v>
      </c>
      <c r="G50" s="105">
        <f t="shared" ref="G50:H50" si="9">SUM(G51:G98)</f>
        <v>910225.10000000021</v>
      </c>
      <c r="H50" s="105">
        <f t="shared" si="9"/>
        <v>651609.5</v>
      </c>
      <c r="I50" s="115"/>
    </row>
    <row r="51" spans="1:9" ht="24" customHeight="1" x14ac:dyDescent="0.25">
      <c r="A51" s="38"/>
      <c r="B51" s="92" t="s">
        <v>32</v>
      </c>
      <c r="C51" s="92" t="s">
        <v>492</v>
      </c>
      <c r="D51" s="115">
        <v>1</v>
      </c>
      <c r="E51" s="116" t="s">
        <v>308</v>
      </c>
      <c r="F51" s="67">
        <v>506.01</v>
      </c>
      <c r="G51" s="67">
        <v>506.01</v>
      </c>
      <c r="H51" s="67">
        <f>F51-G51</f>
        <v>0</v>
      </c>
      <c r="I51" s="115"/>
    </row>
    <row r="52" spans="1:9" ht="23.25" x14ac:dyDescent="0.25">
      <c r="A52" s="38"/>
      <c r="B52" s="41" t="s">
        <v>309</v>
      </c>
      <c r="C52" s="92" t="s">
        <v>492</v>
      </c>
      <c r="D52" s="115">
        <v>1</v>
      </c>
      <c r="E52" s="116" t="s">
        <v>310</v>
      </c>
      <c r="F52" s="67">
        <v>896283.97</v>
      </c>
      <c r="G52" s="67">
        <v>469413.02</v>
      </c>
      <c r="H52" s="67">
        <f t="shared" ref="H52:H98" si="10">F52-G52</f>
        <v>426870.94999999995</v>
      </c>
      <c r="I52" s="115"/>
    </row>
    <row r="53" spans="1:9" ht="15.75" customHeight="1" x14ac:dyDescent="0.25">
      <c r="A53" s="38"/>
      <c r="B53" s="92" t="s">
        <v>34</v>
      </c>
      <c r="C53" s="92" t="s">
        <v>492</v>
      </c>
      <c r="D53" s="115">
        <v>1</v>
      </c>
      <c r="E53" s="91">
        <v>25934</v>
      </c>
      <c r="F53" s="66">
        <v>24650.89</v>
      </c>
      <c r="G53" s="66">
        <v>24650.89</v>
      </c>
      <c r="H53" s="67">
        <f t="shared" si="10"/>
        <v>0</v>
      </c>
      <c r="I53" s="115"/>
    </row>
    <row r="54" spans="1:9" x14ac:dyDescent="0.25">
      <c r="A54" s="38"/>
      <c r="B54" s="41" t="s">
        <v>35</v>
      </c>
      <c r="C54" s="92" t="s">
        <v>492</v>
      </c>
      <c r="D54" s="115">
        <v>1</v>
      </c>
      <c r="E54" s="116" t="s">
        <v>314</v>
      </c>
      <c r="F54" s="67">
        <v>2602.4699999999998</v>
      </c>
      <c r="G54" s="67">
        <v>1488.29</v>
      </c>
      <c r="H54" s="67">
        <f t="shared" si="10"/>
        <v>1114.1799999999998</v>
      </c>
      <c r="I54" s="115"/>
    </row>
    <row r="55" spans="1:9" x14ac:dyDescent="0.25">
      <c r="A55" s="38"/>
      <c r="B55" s="41" t="s">
        <v>320</v>
      </c>
      <c r="C55" s="92" t="s">
        <v>492</v>
      </c>
      <c r="D55" s="115">
        <v>1</v>
      </c>
      <c r="E55" s="116" t="s">
        <v>312</v>
      </c>
      <c r="F55" s="67">
        <v>3107.67</v>
      </c>
      <c r="G55" s="67">
        <v>2040.97</v>
      </c>
      <c r="H55" s="67">
        <f t="shared" si="10"/>
        <v>1066.7</v>
      </c>
      <c r="I55" s="115"/>
    </row>
    <row r="56" spans="1:9" ht="24" customHeight="1" x14ac:dyDescent="0.25">
      <c r="A56" s="38"/>
      <c r="B56" s="92" t="s">
        <v>37</v>
      </c>
      <c r="C56" s="92" t="s">
        <v>492</v>
      </c>
      <c r="D56" s="115">
        <v>1</v>
      </c>
      <c r="E56" s="91">
        <v>20455</v>
      </c>
      <c r="F56" s="66">
        <v>3599.84</v>
      </c>
      <c r="G56" s="66">
        <v>3599.84</v>
      </c>
      <c r="H56" s="67">
        <f t="shared" si="10"/>
        <v>0</v>
      </c>
      <c r="I56" s="115"/>
    </row>
    <row r="57" spans="1:9" ht="21" customHeight="1" x14ac:dyDescent="0.25">
      <c r="A57" s="38"/>
      <c r="B57" s="92" t="s">
        <v>38</v>
      </c>
      <c r="C57" s="92" t="s">
        <v>492</v>
      </c>
      <c r="D57" s="115">
        <v>1</v>
      </c>
      <c r="E57" s="91">
        <v>20455</v>
      </c>
      <c r="F57" s="66">
        <v>3599.84</v>
      </c>
      <c r="G57" s="66">
        <v>3599.84</v>
      </c>
      <c r="H57" s="67">
        <f t="shared" si="10"/>
        <v>0</v>
      </c>
      <c r="I57" s="115"/>
    </row>
    <row r="58" spans="1:9" ht="23.25" customHeight="1" x14ac:dyDescent="0.25">
      <c r="A58" s="38"/>
      <c r="B58" s="92" t="s">
        <v>39</v>
      </c>
      <c r="C58" s="92" t="s">
        <v>492</v>
      </c>
      <c r="D58" s="115">
        <v>1</v>
      </c>
      <c r="E58" s="91">
        <v>25934</v>
      </c>
      <c r="F58" s="66">
        <v>6019.36</v>
      </c>
      <c r="G58" s="66">
        <v>5990.4</v>
      </c>
      <c r="H58" s="67">
        <f t="shared" si="10"/>
        <v>28.960000000000036</v>
      </c>
      <c r="I58" s="115"/>
    </row>
    <row r="59" spans="1:9" ht="24.75" customHeight="1" x14ac:dyDescent="0.25">
      <c r="A59" s="38"/>
      <c r="B59" s="92" t="s">
        <v>40</v>
      </c>
      <c r="C59" s="92" t="s">
        <v>492</v>
      </c>
      <c r="D59" s="115">
        <v>1</v>
      </c>
      <c r="E59" s="91">
        <v>25934</v>
      </c>
      <c r="F59" s="66">
        <v>6019.86</v>
      </c>
      <c r="G59" s="66">
        <v>5990.9</v>
      </c>
      <c r="H59" s="67">
        <f t="shared" si="10"/>
        <v>28.960000000000036</v>
      </c>
      <c r="I59" s="115"/>
    </row>
    <row r="60" spans="1:9" ht="24" customHeight="1" x14ac:dyDescent="0.25">
      <c r="A60" s="38"/>
      <c r="B60" s="92" t="s">
        <v>41</v>
      </c>
      <c r="C60" s="92" t="s">
        <v>492</v>
      </c>
      <c r="D60" s="115">
        <v>1</v>
      </c>
      <c r="E60" s="91">
        <v>22282</v>
      </c>
      <c r="F60" s="66">
        <v>3599.84</v>
      </c>
      <c r="G60" s="66">
        <v>3565.36</v>
      </c>
      <c r="H60" s="67">
        <f t="shared" si="10"/>
        <v>34.480000000000018</v>
      </c>
      <c r="I60" s="115"/>
    </row>
    <row r="61" spans="1:9" ht="25.5" customHeight="1" x14ac:dyDescent="0.25">
      <c r="A61" s="38"/>
      <c r="B61" s="92" t="s">
        <v>42</v>
      </c>
      <c r="C61" s="92" t="s">
        <v>492</v>
      </c>
      <c r="D61" s="115">
        <v>1</v>
      </c>
      <c r="E61" s="91">
        <v>20455</v>
      </c>
      <c r="F61" s="66">
        <v>2600</v>
      </c>
      <c r="G61" s="66">
        <v>2574.1799999999998</v>
      </c>
      <c r="H61" s="67">
        <f t="shared" si="10"/>
        <v>25.820000000000164</v>
      </c>
      <c r="I61" s="115"/>
    </row>
    <row r="62" spans="1:9" ht="21" customHeight="1" x14ac:dyDescent="0.25">
      <c r="A62" s="38"/>
      <c r="B62" s="92" t="s">
        <v>271</v>
      </c>
      <c r="C62" s="92" t="s">
        <v>492</v>
      </c>
      <c r="D62" s="115">
        <v>1</v>
      </c>
      <c r="E62" s="91">
        <v>28856</v>
      </c>
      <c r="F62" s="66">
        <v>12820.93</v>
      </c>
      <c r="G62" s="66">
        <v>12736.18</v>
      </c>
      <c r="H62" s="67">
        <f t="shared" si="10"/>
        <v>84.75</v>
      </c>
      <c r="I62" s="115"/>
    </row>
    <row r="63" spans="1:9" ht="24.75" customHeight="1" x14ac:dyDescent="0.25">
      <c r="A63" s="38"/>
      <c r="B63" s="92" t="s">
        <v>272</v>
      </c>
      <c r="C63" s="92" t="s">
        <v>492</v>
      </c>
      <c r="D63" s="115">
        <v>1</v>
      </c>
      <c r="E63" s="91">
        <v>28856</v>
      </c>
      <c r="F63" s="66">
        <v>12820.93</v>
      </c>
      <c r="G63" s="66">
        <v>12736.18</v>
      </c>
      <c r="H63" s="67">
        <f t="shared" si="10"/>
        <v>84.75</v>
      </c>
      <c r="I63" s="115"/>
    </row>
    <row r="64" spans="1:9" ht="26.25" customHeight="1" x14ac:dyDescent="0.25">
      <c r="A64" s="38"/>
      <c r="B64" s="92" t="s">
        <v>43</v>
      </c>
      <c r="C64" s="92" t="s">
        <v>492</v>
      </c>
      <c r="D64" s="115">
        <v>1</v>
      </c>
      <c r="E64" s="91">
        <v>32509</v>
      </c>
      <c r="F64" s="66">
        <v>2199.19</v>
      </c>
      <c r="G64" s="66">
        <v>1929.64</v>
      </c>
      <c r="H64" s="67">
        <f t="shared" si="10"/>
        <v>269.54999999999995</v>
      </c>
      <c r="I64" s="115"/>
    </row>
    <row r="65" spans="1:9" ht="23.25" x14ac:dyDescent="0.25">
      <c r="A65" s="38"/>
      <c r="B65" s="92" t="s">
        <v>273</v>
      </c>
      <c r="C65" s="92" t="s">
        <v>492</v>
      </c>
      <c r="D65" s="115">
        <v>1</v>
      </c>
      <c r="E65" s="91">
        <v>34335</v>
      </c>
      <c r="F65" s="66">
        <v>11715</v>
      </c>
      <c r="G65" s="66">
        <v>9808.43</v>
      </c>
      <c r="H65" s="67">
        <f t="shared" si="10"/>
        <v>1906.5699999999997</v>
      </c>
      <c r="I65" s="115"/>
    </row>
    <row r="66" spans="1:9" ht="23.25" x14ac:dyDescent="0.25">
      <c r="A66" s="38"/>
      <c r="B66" s="92" t="s">
        <v>44</v>
      </c>
      <c r="C66" s="92" t="s">
        <v>492</v>
      </c>
      <c r="D66" s="115">
        <v>1</v>
      </c>
      <c r="E66" s="91">
        <v>37980</v>
      </c>
      <c r="F66" s="66">
        <v>53587</v>
      </c>
      <c r="G66" s="66">
        <v>45466.91</v>
      </c>
      <c r="H66" s="67">
        <f t="shared" si="10"/>
        <v>8120.0899999999965</v>
      </c>
      <c r="I66" s="115"/>
    </row>
    <row r="67" spans="1:9" ht="23.25" x14ac:dyDescent="0.25">
      <c r="A67" s="38"/>
      <c r="B67" s="92" t="s">
        <v>44</v>
      </c>
      <c r="C67" s="92" t="s">
        <v>492</v>
      </c>
      <c r="D67" s="115">
        <v>1</v>
      </c>
      <c r="E67" s="91">
        <v>37980</v>
      </c>
      <c r="F67" s="66">
        <v>53587</v>
      </c>
      <c r="G67" s="66">
        <v>45466.91</v>
      </c>
      <c r="H67" s="67">
        <f t="shared" si="10"/>
        <v>8120.0899999999965</v>
      </c>
      <c r="I67" s="115"/>
    </row>
    <row r="68" spans="1:9" ht="23.25" x14ac:dyDescent="0.25">
      <c r="A68" s="38"/>
      <c r="B68" s="92" t="s">
        <v>45</v>
      </c>
      <c r="C68" s="92" t="s">
        <v>492</v>
      </c>
      <c r="D68" s="115">
        <v>1</v>
      </c>
      <c r="E68" s="91">
        <v>41187</v>
      </c>
      <c r="F68" s="66">
        <v>116409.12</v>
      </c>
      <c r="G68" s="66">
        <v>50586.62</v>
      </c>
      <c r="H68" s="67">
        <f t="shared" si="10"/>
        <v>65822.5</v>
      </c>
      <c r="I68" s="115"/>
    </row>
    <row r="69" spans="1:9" ht="23.25" x14ac:dyDescent="0.25">
      <c r="A69" s="38"/>
      <c r="B69" s="92" t="s">
        <v>45</v>
      </c>
      <c r="C69" s="92" t="s">
        <v>492</v>
      </c>
      <c r="D69" s="115">
        <v>1</v>
      </c>
      <c r="E69" s="91">
        <v>41187</v>
      </c>
      <c r="F69" s="66">
        <v>116409.12</v>
      </c>
      <c r="G69" s="66">
        <v>50586.62</v>
      </c>
      <c r="H69" s="67">
        <f t="shared" si="10"/>
        <v>65822.5</v>
      </c>
      <c r="I69" s="115"/>
    </row>
    <row r="70" spans="1:9" x14ac:dyDescent="0.25">
      <c r="A70" s="38"/>
      <c r="B70" s="92" t="s">
        <v>46</v>
      </c>
      <c r="C70" s="92" t="s">
        <v>492</v>
      </c>
      <c r="D70" s="115">
        <v>1</v>
      </c>
      <c r="E70" s="91">
        <v>41435</v>
      </c>
      <c r="F70" s="66">
        <v>6850</v>
      </c>
      <c r="G70" s="66">
        <v>3210.75</v>
      </c>
      <c r="H70" s="67">
        <f t="shared" si="10"/>
        <v>3639.25</v>
      </c>
      <c r="I70" s="115"/>
    </row>
    <row r="71" spans="1:9" x14ac:dyDescent="0.25">
      <c r="A71" s="38"/>
      <c r="B71" s="92" t="s">
        <v>46</v>
      </c>
      <c r="C71" s="92" t="s">
        <v>492</v>
      </c>
      <c r="D71" s="115">
        <v>1</v>
      </c>
      <c r="E71" s="91">
        <v>41544</v>
      </c>
      <c r="F71" s="66">
        <v>6850</v>
      </c>
      <c r="G71" s="66">
        <v>2996.7</v>
      </c>
      <c r="H71" s="67">
        <f t="shared" si="10"/>
        <v>3853.3</v>
      </c>
      <c r="I71" s="115"/>
    </row>
    <row r="72" spans="1:9" x14ac:dyDescent="0.25">
      <c r="A72" s="38"/>
      <c r="B72" s="92" t="s">
        <v>46</v>
      </c>
      <c r="C72" s="92" t="s">
        <v>492</v>
      </c>
      <c r="D72" s="115">
        <v>1</v>
      </c>
      <c r="E72" s="91">
        <v>41605</v>
      </c>
      <c r="F72" s="66">
        <v>7300</v>
      </c>
      <c r="G72" s="66">
        <v>3041.6</v>
      </c>
      <c r="H72" s="67">
        <f t="shared" si="10"/>
        <v>4258.3999999999996</v>
      </c>
      <c r="I72" s="115"/>
    </row>
    <row r="73" spans="1:9" x14ac:dyDescent="0.25">
      <c r="A73" s="38"/>
      <c r="B73" s="92" t="s">
        <v>46</v>
      </c>
      <c r="C73" s="92" t="s">
        <v>492</v>
      </c>
      <c r="D73" s="115">
        <v>1</v>
      </c>
      <c r="E73" s="91">
        <v>41698</v>
      </c>
      <c r="F73" s="66">
        <v>6083.33</v>
      </c>
      <c r="G73" s="66">
        <v>2344.69</v>
      </c>
      <c r="H73" s="67">
        <f t="shared" si="10"/>
        <v>3738.64</v>
      </c>
      <c r="I73" s="115"/>
    </row>
    <row r="74" spans="1:9" x14ac:dyDescent="0.25">
      <c r="A74" s="38"/>
      <c r="B74" s="92" t="s">
        <v>46</v>
      </c>
      <c r="C74" s="92" t="s">
        <v>492</v>
      </c>
      <c r="D74" s="115">
        <v>1</v>
      </c>
      <c r="E74" s="91">
        <v>41978</v>
      </c>
      <c r="F74" s="66">
        <v>6000</v>
      </c>
      <c r="G74" s="66">
        <v>1687.5</v>
      </c>
      <c r="H74" s="67">
        <f t="shared" si="10"/>
        <v>4312.5</v>
      </c>
      <c r="I74" s="115"/>
    </row>
    <row r="75" spans="1:9" x14ac:dyDescent="0.25">
      <c r="A75" s="38"/>
      <c r="B75" s="92" t="s">
        <v>47</v>
      </c>
      <c r="C75" s="92" t="s">
        <v>492</v>
      </c>
      <c r="D75" s="115">
        <v>1</v>
      </c>
      <c r="E75" s="91">
        <v>41554</v>
      </c>
      <c r="F75" s="66">
        <v>7100</v>
      </c>
      <c r="G75" s="66">
        <v>3029.75</v>
      </c>
      <c r="H75" s="67">
        <f t="shared" si="10"/>
        <v>4070.25</v>
      </c>
      <c r="I75" s="115"/>
    </row>
    <row r="76" spans="1:9" x14ac:dyDescent="0.25">
      <c r="A76" s="38"/>
      <c r="B76" s="92" t="s">
        <v>48</v>
      </c>
      <c r="C76" s="92" t="s">
        <v>492</v>
      </c>
      <c r="D76" s="115">
        <v>1</v>
      </c>
      <c r="E76" s="91">
        <v>41270</v>
      </c>
      <c r="F76" s="66">
        <v>6500</v>
      </c>
      <c r="G76" s="66">
        <v>2762.67</v>
      </c>
      <c r="H76" s="67">
        <f t="shared" si="10"/>
        <v>3737.33</v>
      </c>
      <c r="I76" s="115"/>
    </row>
    <row r="77" spans="1:9" ht="45.75" x14ac:dyDescent="0.25">
      <c r="A77" s="38"/>
      <c r="B77" s="92" t="s">
        <v>49</v>
      </c>
      <c r="C77" s="92" t="s">
        <v>492</v>
      </c>
      <c r="D77" s="115">
        <v>1</v>
      </c>
      <c r="E77" s="91">
        <v>41187</v>
      </c>
      <c r="F77" s="66">
        <v>77035.19</v>
      </c>
      <c r="G77" s="66">
        <v>66770.44</v>
      </c>
      <c r="H77" s="67">
        <f t="shared" si="10"/>
        <v>10264.75</v>
      </c>
      <c r="I77" s="115"/>
    </row>
    <row r="78" spans="1:9" ht="23.25" x14ac:dyDescent="0.25">
      <c r="A78" s="38"/>
      <c r="B78" s="92" t="s">
        <v>50</v>
      </c>
      <c r="C78" s="92" t="s">
        <v>492</v>
      </c>
      <c r="D78" s="115">
        <v>1</v>
      </c>
      <c r="E78" s="91">
        <v>39811</v>
      </c>
      <c r="F78" s="66">
        <v>6686</v>
      </c>
      <c r="G78" s="66">
        <v>4884.8999999999996</v>
      </c>
      <c r="H78" s="67">
        <f t="shared" si="10"/>
        <v>1801.1000000000004</v>
      </c>
      <c r="I78" s="115"/>
    </row>
    <row r="79" spans="1:9" ht="23.25" x14ac:dyDescent="0.25">
      <c r="A79" s="38"/>
      <c r="B79" s="92" t="s">
        <v>50</v>
      </c>
      <c r="C79" s="92" t="s">
        <v>492</v>
      </c>
      <c r="D79" s="115">
        <v>1</v>
      </c>
      <c r="E79" s="91">
        <v>39811</v>
      </c>
      <c r="F79" s="66">
        <v>6686</v>
      </c>
      <c r="G79" s="66">
        <v>4884.8999999999996</v>
      </c>
      <c r="H79" s="67">
        <f t="shared" si="10"/>
        <v>1801.1000000000004</v>
      </c>
      <c r="I79" s="115"/>
    </row>
    <row r="80" spans="1:9" ht="23.25" x14ac:dyDescent="0.25">
      <c r="A80" s="38"/>
      <c r="B80" s="92" t="s">
        <v>50</v>
      </c>
      <c r="C80" s="92" t="s">
        <v>492</v>
      </c>
      <c r="D80" s="115">
        <v>1</v>
      </c>
      <c r="E80" s="91">
        <v>39623</v>
      </c>
      <c r="F80" s="66">
        <v>8603</v>
      </c>
      <c r="G80" s="66">
        <v>6681.57</v>
      </c>
      <c r="H80" s="67">
        <f t="shared" si="10"/>
        <v>1921.4300000000003</v>
      </c>
      <c r="I80" s="115"/>
    </row>
    <row r="81" spans="1:9" ht="23.25" x14ac:dyDescent="0.25">
      <c r="A81" s="38"/>
      <c r="B81" s="92" t="s">
        <v>50</v>
      </c>
      <c r="C81" s="92" t="s">
        <v>492</v>
      </c>
      <c r="D81" s="115">
        <v>1</v>
      </c>
      <c r="E81" s="91">
        <v>39623</v>
      </c>
      <c r="F81" s="66">
        <v>8603</v>
      </c>
      <c r="G81" s="66">
        <v>6681.57</v>
      </c>
      <c r="H81" s="67">
        <f t="shared" si="10"/>
        <v>1921.4300000000003</v>
      </c>
      <c r="I81" s="115"/>
    </row>
    <row r="82" spans="1:9" x14ac:dyDescent="0.25">
      <c r="A82" s="38"/>
      <c r="B82" s="92" t="s">
        <v>321</v>
      </c>
      <c r="C82" s="92" t="s">
        <v>492</v>
      </c>
      <c r="D82" s="115">
        <v>1</v>
      </c>
      <c r="E82" s="91">
        <v>38100</v>
      </c>
      <c r="F82" s="66">
        <v>7100</v>
      </c>
      <c r="G82" s="66">
        <v>6062.31</v>
      </c>
      <c r="H82" s="67">
        <f t="shared" si="10"/>
        <v>1037.6899999999996</v>
      </c>
      <c r="I82" s="115"/>
    </row>
    <row r="83" spans="1:9" x14ac:dyDescent="0.25">
      <c r="A83" s="38"/>
      <c r="B83" s="92" t="s">
        <v>52</v>
      </c>
      <c r="C83" s="92" t="s">
        <v>492</v>
      </c>
      <c r="D83" s="115">
        <v>1</v>
      </c>
      <c r="E83" s="91">
        <v>35796</v>
      </c>
      <c r="F83" s="66">
        <v>300</v>
      </c>
      <c r="G83" s="66">
        <v>300</v>
      </c>
      <c r="H83" s="67">
        <f t="shared" si="10"/>
        <v>0</v>
      </c>
      <c r="I83" s="115"/>
    </row>
    <row r="84" spans="1:9" x14ac:dyDescent="0.25">
      <c r="A84" s="38"/>
      <c r="B84" s="92" t="s">
        <v>53</v>
      </c>
      <c r="C84" s="92" t="s">
        <v>492</v>
      </c>
      <c r="D84" s="115">
        <v>1</v>
      </c>
      <c r="E84" s="91">
        <v>38716</v>
      </c>
      <c r="F84" s="66">
        <v>647.59</v>
      </c>
      <c r="G84" s="66">
        <v>514.55999999999995</v>
      </c>
      <c r="H84" s="67">
        <f t="shared" si="10"/>
        <v>133.03000000000009</v>
      </c>
      <c r="I84" s="115"/>
    </row>
    <row r="85" spans="1:9" ht="23.25" x14ac:dyDescent="0.25">
      <c r="A85" s="38"/>
      <c r="B85" s="41" t="s">
        <v>313</v>
      </c>
      <c r="C85" s="92" t="s">
        <v>492</v>
      </c>
      <c r="D85" s="115">
        <v>1</v>
      </c>
      <c r="E85" s="116" t="s">
        <v>310</v>
      </c>
      <c r="F85" s="67">
        <v>10371.719999999999</v>
      </c>
      <c r="G85" s="67">
        <v>6651.73</v>
      </c>
      <c r="H85" s="67">
        <f t="shared" si="10"/>
        <v>3719.99</v>
      </c>
      <c r="I85" s="115"/>
    </row>
    <row r="86" spans="1:9" ht="23.25" x14ac:dyDescent="0.25">
      <c r="A86" s="38"/>
      <c r="B86" s="92" t="s">
        <v>275</v>
      </c>
      <c r="C86" s="92" t="s">
        <v>492</v>
      </c>
      <c r="D86" s="115">
        <v>1</v>
      </c>
      <c r="E86" s="91">
        <v>20455</v>
      </c>
      <c r="F86" s="66">
        <v>4616.03</v>
      </c>
      <c r="G86" s="66">
        <v>4616.03</v>
      </c>
      <c r="H86" s="67">
        <f t="shared" si="10"/>
        <v>0</v>
      </c>
      <c r="I86" s="115"/>
    </row>
    <row r="87" spans="1:9" ht="23.25" x14ac:dyDescent="0.25">
      <c r="A87" s="38"/>
      <c r="B87" s="92" t="s">
        <v>276</v>
      </c>
      <c r="C87" s="92" t="s">
        <v>492</v>
      </c>
      <c r="D87" s="115">
        <v>1</v>
      </c>
      <c r="E87" s="91">
        <v>20455</v>
      </c>
      <c r="F87" s="66">
        <v>4616.03</v>
      </c>
      <c r="G87" s="66">
        <v>4616.03</v>
      </c>
      <c r="H87" s="67">
        <f t="shared" si="10"/>
        <v>0</v>
      </c>
      <c r="I87" s="115"/>
    </row>
    <row r="88" spans="1:9" ht="23.25" x14ac:dyDescent="0.25">
      <c r="A88" s="38"/>
      <c r="B88" s="41" t="s">
        <v>315</v>
      </c>
      <c r="C88" s="92" t="s">
        <v>492</v>
      </c>
      <c r="D88" s="115">
        <v>1</v>
      </c>
      <c r="E88" s="116" t="s">
        <v>316</v>
      </c>
      <c r="F88" s="67">
        <v>2074.61</v>
      </c>
      <c r="G88" s="67">
        <v>1914.5</v>
      </c>
      <c r="H88" s="67">
        <f t="shared" si="10"/>
        <v>160.11000000000013</v>
      </c>
      <c r="I88" s="115"/>
    </row>
    <row r="89" spans="1:9" ht="23.25" x14ac:dyDescent="0.25">
      <c r="A89" s="38"/>
      <c r="B89" s="41" t="s">
        <v>317</v>
      </c>
      <c r="C89" s="92" t="s">
        <v>492</v>
      </c>
      <c r="D89" s="115">
        <v>1</v>
      </c>
      <c r="E89" s="116" t="s">
        <v>316</v>
      </c>
      <c r="F89" s="67">
        <v>2074.61</v>
      </c>
      <c r="G89" s="67">
        <v>1914.5</v>
      </c>
      <c r="H89" s="67">
        <f t="shared" si="10"/>
        <v>160.11000000000013</v>
      </c>
      <c r="I89" s="115"/>
    </row>
    <row r="90" spans="1:9" ht="23.25" x14ac:dyDescent="0.25">
      <c r="A90" s="38"/>
      <c r="B90" s="41" t="s">
        <v>318</v>
      </c>
      <c r="C90" s="92" t="s">
        <v>492</v>
      </c>
      <c r="D90" s="115">
        <v>1</v>
      </c>
      <c r="E90" s="116" t="s">
        <v>319</v>
      </c>
      <c r="F90" s="67">
        <v>4109.6499999999996</v>
      </c>
      <c r="G90" s="67">
        <v>3772.09</v>
      </c>
      <c r="H90" s="67">
        <f t="shared" si="10"/>
        <v>337.55999999999949</v>
      </c>
      <c r="I90" s="115"/>
    </row>
    <row r="91" spans="1:9" ht="23.25" x14ac:dyDescent="0.25">
      <c r="A91" s="38"/>
      <c r="B91" s="41" t="s">
        <v>435</v>
      </c>
      <c r="C91" s="92" t="s">
        <v>492</v>
      </c>
      <c r="D91" s="115">
        <v>1</v>
      </c>
      <c r="E91" s="117">
        <v>25934</v>
      </c>
      <c r="F91" s="67">
        <v>730.95</v>
      </c>
      <c r="G91" s="67">
        <v>730.95</v>
      </c>
      <c r="H91" s="67">
        <f t="shared" si="10"/>
        <v>0</v>
      </c>
      <c r="I91" s="115"/>
    </row>
    <row r="92" spans="1:9" x14ac:dyDescent="0.25">
      <c r="A92" s="38"/>
      <c r="B92" s="41" t="s">
        <v>436</v>
      </c>
      <c r="C92" s="92" t="s">
        <v>492</v>
      </c>
      <c r="D92" s="115">
        <v>1</v>
      </c>
      <c r="E92" s="117">
        <v>25934</v>
      </c>
      <c r="F92" s="67">
        <v>730.95</v>
      </c>
      <c r="G92" s="67">
        <v>730.95</v>
      </c>
      <c r="H92" s="67">
        <f t="shared" si="10"/>
        <v>0</v>
      </c>
      <c r="I92" s="115"/>
    </row>
    <row r="93" spans="1:9" ht="23.25" x14ac:dyDescent="0.25">
      <c r="A93" s="38"/>
      <c r="B93" s="41" t="s">
        <v>477</v>
      </c>
      <c r="C93" s="92" t="s">
        <v>492</v>
      </c>
      <c r="D93" s="115">
        <v>1</v>
      </c>
      <c r="E93" s="117">
        <v>28856</v>
      </c>
      <c r="F93" s="67">
        <v>882.9</v>
      </c>
      <c r="G93" s="67">
        <v>682.21</v>
      </c>
      <c r="H93" s="67">
        <f t="shared" si="10"/>
        <v>200.68999999999994</v>
      </c>
      <c r="I93" s="115"/>
    </row>
    <row r="94" spans="1:9" ht="25.5" customHeight="1" x14ac:dyDescent="0.25">
      <c r="A94" s="38"/>
      <c r="B94" s="41" t="s">
        <v>443</v>
      </c>
      <c r="C94" s="92" t="s">
        <v>492</v>
      </c>
      <c r="D94" s="115">
        <v>1</v>
      </c>
      <c r="E94" s="117">
        <v>42548</v>
      </c>
      <c r="F94" s="67">
        <v>8750</v>
      </c>
      <c r="G94" s="67">
        <v>2187.54</v>
      </c>
      <c r="H94" s="67">
        <f t="shared" si="10"/>
        <v>6562.46</v>
      </c>
      <c r="I94" s="115"/>
    </row>
    <row r="95" spans="1:9" ht="28.5" customHeight="1" x14ac:dyDescent="0.25">
      <c r="A95" s="38"/>
      <c r="B95" s="41" t="s">
        <v>443</v>
      </c>
      <c r="C95" s="92" t="s">
        <v>492</v>
      </c>
      <c r="D95" s="115">
        <v>1</v>
      </c>
      <c r="E95" s="117">
        <v>42527</v>
      </c>
      <c r="F95" s="67">
        <v>8750</v>
      </c>
      <c r="G95" s="67">
        <v>2187.54</v>
      </c>
      <c r="H95" s="67">
        <f t="shared" si="10"/>
        <v>6562.46</v>
      </c>
      <c r="I95" s="115"/>
    </row>
    <row r="96" spans="1:9" ht="23.25" x14ac:dyDescent="0.25">
      <c r="A96" s="38"/>
      <c r="B96" s="41" t="s">
        <v>444</v>
      </c>
      <c r="C96" s="92" t="s">
        <v>492</v>
      </c>
      <c r="D96" s="115">
        <v>1</v>
      </c>
      <c r="E96" s="117">
        <v>42181</v>
      </c>
      <c r="F96" s="67">
        <v>9125</v>
      </c>
      <c r="G96" s="67">
        <v>5322.87</v>
      </c>
      <c r="H96" s="67">
        <f t="shared" si="10"/>
        <v>3802.13</v>
      </c>
      <c r="I96" s="115"/>
    </row>
    <row r="97" spans="1:9" ht="23.25" x14ac:dyDescent="0.25">
      <c r="A97" s="38"/>
      <c r="B97" s="41" t="s">
        <v>444</v>
      </c>
      <c r="C97" s="92" t="s">
        <v>492</v>
      </c>
      <c r="D97" s="115">
        <v>1</v>
      </c>
      <c r="E97" s="117">
        <v>42181</v>
      </c>
      <c r="F97" s="67">
        <v>9125</v>
      </c>
      <c r="G97" s="67">
        <v>5322.87</v>
      </c>
      <c r="H97" s="67">
        <f t="shared" si="10"/>
        <v>3802.13</v>
      </c>
      <c r="I97" s="115"/>
    </row>
    <row r="98" spans="1:9" ht="23.25" x14ac:dyDescent="0.25">
      <c r="A98" s="38"/>
      <c r="B98" s="41" t="s">
        <v>463</v>
      </c>
      <c r="C98" s="92" t="s">
        <v>492</v>
      </c>
      <c r="D98" s="115">
        <v>1</v>
      </c>
      <c r="E98" s="117">
        <v>39612</v>
      </c>
      <c r="F98" s="67">
        <v>1395</v>
      </c>
      <c r="G98" s="67">
        <v>984.19</v>
      </c>
      <c r="H98" s="67">
        <f t="shared" si="10"/>
        <v>410.80999999999995</v>
      </c>
      <c r="I98" s="115"/>
    </row>
    <row r="99" spans="1:9" ht="23.25" x14ac:dyDescent="0.25">
      <c r="A99" s="38"/>
      <c r="B99" s="41" t="s">
        <v>587</v>
      </c>
      <c r="C99" s="92" t="s">
        <v>492</v>
      </c>
      <c r="D99" s="115">
        <v>1</v>
      </c>
      <c r="E99" s="117"/>
      <c r="F99" s="67"/>
      <c r="G99" s="67"/>
      <c r="H99" s="67"/>
      <c r="I99" s="115" t="s">
        <v>367</v>
      </c>
    </row>
    <row r="100" spans="1:9" ht="37.5" x14ac:dyDescent="0.3">
      <c r="A100" s="38"/>
      <c r="B100" s="108" t="s">
        <v>410</v>
      </c>
      <c r="C100" s="108"/>
      <c r="D100" s="115"/>
      <c r="E100" s="109"/>
      <c r="F100" s="110">
        <f>SUM(F101:F109)</f>
        <v>22184.370000000003</v>
      </c>
      <c r="G100" s="110">
        <f t="shared" ref="G100:H100" si="11">SUM(G101:G109)</f>
        <v>19759.47</v>
      </c>
      <c r="H100" s="110">
        <f t="shared" si="11"/>
        <v>2424.9</v>
      </c>
      <c r="I100" s="115"/>
    </row>
    <row r="101" spans="1:9" x14ac:dyDescent="0.25">
      <c r="A101" s="38"/>
      <c r="B101" s="41" t="s">
        <v>410</v>
      </c>
      <c r="C101" s="41" t="s">
        <v>492</v>
      </c>
      <c r="D101" s="115">
        <v>1</v>
      </c>
      <c r="E101" s="117">
        <v>32509</v>
      </c>
      <c r="F101" s="67">
        <v>2693.49</v>
      </c>
      <c r="G101" s="67">
        <v>1502.43</v>
      </c>
      <c r="H101" s="67">
        <v>1191.06</v>
      </c>
      <c r="I101" s="115"/>
    </row>
    <row r="102" spans="1:9" ht="34.5" x14ac:dyDescent="0.25">
      <c r="A102" s="38"/>
      <c r="B102" s="41" t="s">
        <v>27</v>
      </c>
      <c r="C102" s="41" t="s">
        <v>492</v>
      </c>
      <c r="D102" s="115">
        <v>1</v>
      </c>
      <c r="E102" s="117">
        <v>33988</v>
      </c>
      <c r="F102" s="67">
        <v>4496.0200000000004</v>
      </c>
      <c r="G102" s="67">
        <v>4496.0200000000004</v>
      </c>
      <c r="H102" s="67"/>
      <c r="I102" s="115" t="s">
        <v>472</v>
      </c>
    </row>
    <row r="103" spans="1:9" ht="34.5" x14ac:dyDescent="0.25">
      <c r="A103" s="38"/>
      <c r="B103" s="41" t="s">
        <v>27</v>
      </c>
      <c r="C103" s="41" t="s">
        <v>492</v>
      </c>
      <c r="D103" s="115">
        <v>1</v>
      </c>
      <c r="E103" s="117">
        <v>33991</v>
      </c>
      <c r="F103" s="67">
        <v>4496.0200000000004</v>
      </c>
      <c r="G103" s="67">
        <v>4496.0200000000004</v>
      </c>
      <c r="H103" s="67"/>
      <c r="I103" s="115" t="s">
        <v>472</v>
      </c>
    </row>
    <row r="104" spans="1:9" ht="34.5" x14ac:dyDescent="0.25">
      <c r="A104" s="38"/>
      <c r="B104" s="41" t="s">
        <v>27</v>
      </c>
      <c r="C104" s="41" t="s">
        <v>492</v>
      </c>
      <c r="D104" s="115">
        <v>1</v>
      </c>
      <c r="E104" s="117">
        <v>33990</v>
      </c>
      <c r="F104" s="67">
        <v>4496.0200000000004</v>
      </c>
      <c r="G104" s="67">
        <v>4496.0200000000004</v>
      </c>
      <c r="H104" s="67"/>
      <c r="I104" s="115" t="s">
        <v>472</v>
      </c>
    </row>
    <row r="105" spans="1:9" ht="23.25" x14ac:dyDescent="0.25">
      <c r="A105" s="38"/>
      <c r="B105" s="41" t="s">
        <v>408</v>
      </c>
      <c r="C105" s="41" t="s">
        <v>492</v>
      </c>
      <c r="D105" s="115">
        <v>1</v>
      </c>
      <c r="E105" s="117">
        <v>28856</v>
      </c>
      <c r="F105" s="67">
        <v>39.76</v>
      </c>
      <c r="G105" s="67">
        <v>39.76</v>
      </c>
      <c r="H105" s="67"/>
      <c r="I105" s="115"/>
    </row>
    <row r="106" spans="1:9" x14ac:dyDescent="0.25">
      <c r="A106" s="38"/>
      <c r="B106" s="41" t="s">
        <v>263</v>
      </c>
      <c r="C106" s="41" t="s">
        <v>492</v>
      </c>
      <c r="D106" s="115">
        <v>1</v>
      </c>
      <c r="E106" s="117">
        <v>41348</v>
      </c>
      <c r="F106" s="67">
        <v>2045</v>
      </c>
      <c r="G106" s="67">
        <v>1601.76</v>
      </c>
      <c r="H106" s="67">
        <v>443.24</v>
      </c>
      <c r="I106" s="115"/>
    </row>
    <row r="107" spans="1:9" ht="23.25" x14ac:dyDescent="0.25">
      <c r="A107" s="38"/>
      <c r="B107" s="41" t="s">
        <v>263</v>
      </c>
      <c r="C107" s="41" t="s">
        <v>492</v>
      </c>
      <c r="D107" s="115">
        <v>1</v>
      </c>
      <c r="E107" s="117">
        <v>41372</v>
      </c>
      <c r="F107" s="67">
        <v>2045</v>
      </c>
      <c r="G107" s="67">
        <v>1635.84</v>
      </c>
      <c r="H107" s="67">
        <v>409.16</v>
      </c>
      <c r="I107" s="115" t="s">
        <v>478</v>
      </c>
    </row>
    <row r="108" spans="1:9" x14ac:dyDescent="0.25">
      <c r="A108" s="38"/>
      <c r="B108" s="41" t="s">
        <v>258</v>
      </c>
      <c r="C108" s="41" t="s">
        <v>492</v>
      </c>
      <c r="D108" s="115">
        <v>1</v>
      </c>
      <c r="E108" s="117">
        <v>25934</v>
      </c>
      <c r="F108" s="67">
        <v>709.73</v>
      </c>
      <c r="G108" s="67">
        <v>706.77</v>
      </c>
      <c r="H108" s="67">
        <v>2.96</v>
      </c>
      <c r="I108" s="115"/>
    </row>
    <row r="109" spans="1:9" ht="34.5" x14ac:dyDescent="0.25">
      <c r="A109" s="38"/>
      <c r="B109" s="41" t="s">
        <v>409</v>
      </c>
      <c r="C109" s="41" t="s">
        <v>492</v>
      </c>
      <c r="D109" s="115">
        <v>1</v>
      </c>
      <c r="E109" s="117">
        <v>40451</v>
      </c>
      <c r="F109" s="67">
        <v>1163.33</v>
      </c>
      <c r="G109" s="67">
        <v>784.85</v>
      </c>
      <c r="H109" s="67">
        <v>378.48</v>
      </c>
      <c r="I109" s="115" t="s">
        <v>473</v>
      </c>
    </row>
    <row r="110" spans="1:9" hidden="1" x14ac:dyDescent="0.25">
      <c r="A110" s="38"/>
      <c r="B110" s="41" t="s">
        <v>52</v>
      </c>
      <c r="C110" s="41" t="s">
        <v>492</v>
      </c>
      <c r="D110" s="115"/>
      <c r="E110" s="45"/>
      <c r="F110" s="67"/>
      <c r="G110" s="67"/>
      <c r="H110" s="67"/>
      <c r="I110" s="115"/>
    </row>
    <row r="111" spans="1:9" hidden="1" x14ac:dyDescent="0.25">
      <c r="A111" s="38"/>
      <c r="B111" s="41"/>
      <c r="C111" s="41"/>
      <c r="D111" s="115"/>
      <c r="E111" s="45"/>
      <c r="F111" s="67"/>
      <c r="G111" s="67"/>
      <c r="H111" s="67"/>
      <c r="I111" s="115"/>
    </row>
    <row r="112" spans="1:9" ht="93.75" x14ac:dyDescent="0.3">
      <c r="A112" s="38">
        <v>3</v>
      </c>
      <c r="B112" s="103" t="s">
        <v>274</v>
      </c>
      <c r="C112" s="103"/>
      <c r="D112" s="115"/>
      <c r="E112" s="111"/>
      <c r="F112" s="105">
        <f>SUM(F113:F140)</f>
        <v>77367.570000000007</v>
      </c>
      <c r="G112" s="105">
        <f t="shared" ref="G112:H112" si="12">SUM(G113:G140)</f>
        <v>48468.509999999995</v>
      </c>
      <c r="H112" s="105">
        <f t="shared" si="12"/>
        <v>28899.06</v>
      </c>
      <c r="I112" s="115"/>
    </row>
    <row r="113" spans="1:9" x14ac:dyDescent="0.25">
      <c r="A113" s="38"/>
      <c r="B113" s="92" t="s">
        <v>277</v>
      </c>
      <c r="C113" s="40" t="s">
        <v>492</v>
      </c>
      <c r="D113" s="115">
        <v>1</v>
      </c>
      <c r="E113" s="91">
        <v>28491</v>
      </c>
      <c r="F113" s="66">
        <v>23304.74</v>
      </c>
      <c r="G113" s="66">
        <v>5622.2</v>
      </c>
      <c r="H113" s="66">
        <v>17682.54</v>
      </c>
      <c r="I113" s="115"/>
    </row>
    <row r="114" spans="1:9" ht="23.25" x14ac:dyDescent="0.25">
      <c r="A114" s="38"/>
      <c r="B114" s="92" t="s">
        <v>278</v>
      </c>
      <c r="C114" s="40" t="s">
        <v>492</v>
      </c>
      <c r="D114" s="115">
        <v>1</v>
      </c>
      <c r="E114" s="91">
        <v>42186</v>
      </c>
      <c r="F114" s="66">
        <v>6732</v>
      </c>
      <c r="G114" s="66">
        <v>1602.8</v>
      </c>
      <c r="H114" s="66">
        <v>5129.2</v>
      </c>
      <c r="I114" s="115"/>
    </row>
    <row r="115" spans="1:9" ht="23.25" x14ac:dyDescent="0.25">
      <c r="A115" s="38"/>
      <c r="B115" s="92" t="s">
        <v>279</v>
      </c>
      <c r="C115" s="40" t="s">
        <v>492</v>
      </c>
      <c r="D115" s="115">
        <v>1</v>
      </c>
      <c r="E115" s="91">
        <v>36853</v>
      </c>
      <c r="F115" s="66">
        <v>4312.25</v>
      </c>
      <c r="G115" s="66">
        <v>4312.25</v>
      </c>
      <c r="H115" s="96"/>
      <c r="I115" s="115"/>
    </row>
    <row r="116" spans="1:9" ht="23.25" x14ac:dyDescent="0.25">
      <c r="A116" s="38"/>
      <c r="B116" s="92" t="s">
        <v>280</v>
      </c>
      <c r="C116" s="40" t="s">
        <v>492</v>
      </c>
      <c r="D116" s="115">
        <v>1</v>
      </c>
      <c r="E116" s="91">
        <v>39903</v>
      </c>
      <c r="F116" s="66">
        <v>4062.6</v>
      </c>
      <c r="G116" s="66">
        <v>4062.6</v>
      </c>
      <c r="H116" s="96"/>
      <c r="I116" s="115"/>
    </row>
    <row r="117" spans="1:9" ht="23.25" x14ac:dyDescent="0.25">
      <c r="A117" s="38"/>
      <c r="B117" s="92" t="s">
        <v>281</v>
      </c>
      <c r="C117" s="40" t="s">
        <v>492</v>
      </c>
      <c r="D117" s="115">
        <v>1</v>
      </c>
      <c r="E117" s="91">
        <v>39233</v>
      </c>
      <c r="F117" s="66">
        <v>2046</v>
      </c>
      <c r="G117" s="66">
        <v>2046</v>
      </c>
      <c r="H117" s="96"/>
      <c r="I117" s="115"/>
    </row>
    <row r="118" spans="1:9" x14ac:dyDescent="0.25">
      <c r="A118" s="38"/>
      <c r="B118" s="92" t="s">
        <v>282</v>
      </c>
      <c r="C118" s="40" t="s">
        <v>492</v>
      </c>
      <c r="D118" s="115">
        <v>1</v>
      </c>
      <c r="E118" s="91">
        <v>37877</v>
      </c>
      <c r="F118" s="66">
        <v>1164.03</v>
      </c>
      <c r="G118" s="66">
        <v>1164.03</v>
      </c>
      <c r="H118" s="96"/>
      <c r="I118" s="115"/>
    </row>
    <row r="119" spans="1:9" ht="23.25" x14ac:dyDescent="0.25">
      <c r="A119" s="38"/>
      <c r="B119" s="92" t="s">
        <v>283</v>
      </c>
      <c r="C119" s="40" t="s">
        <v>492</v>
      </c>
      <c r="D119" s="115">
        <v>1</v>
      </c>
      <c r="E119" s="91">
        <v>39938</v>
      </c>
      <c r="F119" s="66">
        <v>1890</v>
      </c>
      <c r="G119" s="66">
        <v>1890</v>
      </c>
      <c r="H119" s="96"/>
      <c r="I119" s="115"/>
    </row>
    <row r="120" spans="1:9" ht="17.25" customHeight="1" x14ac:dyDescent="0.25">
      <c r="A120" s="38"/>
      <c r="B120" s="92" t="s">
        <v>284</v>
      </c>
      <c r="C120" s="40" t="s">
        <v>492</v>
      </c>
      <c r="D120" s="115">
        <v>1</v>
      </c>
      <c r="E120" s="91">
        <v>37254</v>
      </c>
      <c r="F120" s="66">
        <v>1044.43</v>
      </c>
      <c r="G120" s="66">
        <v>1044.43</v>
      </c>
      <c r="H120" s="96"/>
      <c r="I120" s="115"/>
    </row>
    <row r="121" spans="1:9" x14ac:dyDescent="0.25">
      <c r="A121" s="38"/>
      <c r="B121" s="92" t="s">
        <v>285</v>
      </c>
      <c r="C121" s="40" t="s">
        <v>492</v>
      </c>
      <c r="D121" s="115">
        <v>1</v>
      </c>
      <c r="E121" s="91">
        <v>40238</v>
      </c>
      <c r="F121" s="66">
        <v>1968.33</v>
      </c>
      <c r="G121" s="66">
        <v>1968.33</v>
      </c>
      <c r="H121" s="96"/>
      <c r="I121" s="115"/>
    </row>
    <row r="122" spans="1:9" ht="23.25" x14ac:dyDescent="0.25">
      <c r="A122" s="38"/>
      <c r="B122" s="92" t="s">
        <v>286</v>
      </c>
      <c r="C122" s="40" t="s">
        <v>492</v>
      </c>
      <c r="D122" s="115">
        <v>1</v>
      </c>
      <c r="E122" s="91">
        <v>37926</v>
      </c>
      <c r="F122" s="66">
        <v>3629</v>
      </c>
      <c r="G122" s="66">
        <v>3629</v>
      </c>
      <c r="H122" s="96"/>
      <c r="I122" s="115"/>
    </row>
    <row r="123" spans="1:9" ht="23.25" x14ac:dyDescent="0.25">
      <c r="A123" s="38"/>
      <c r="B123" s="92" t="s">
        <v>286</v>
      </c>
      <c r="C123" s="40" t="s">
        <v>492</v>
      </c>
      <c r="D123" s="115">
        <v>1</v>
      </c>
      <c r="E123" s="91">
        <v>37926</v>
      </c>
      <c r="F123" s="66">
        <v>3684</v>
      </c>
      <c r="G123" s="66">
        <v>3684</v>
      </c>
      <c r="H123" s="96"/>
      <c r="I123" s="115"/>
    </row>
    <row r="124" spans="1:9" ht="23.25" x14ac:dyDescent="0.25">
      <c r="A124" s="38"/>
      <c r="B124" s="92" t="s">
        <v>286</v>
      </c>
      <c r="C124" s="40" t="s">
        <v>492</v>
      </c>
      <c r="D124" s="115">
        <v>1</v>
      </c>
      <c r="E124" s="91">
        <v>37926</v>
      </c>
      <c r="F124" s="66">
        <v>3884</v>
      </c>
      <c r="G124" s="66">
        <v>3884</v>
      </c>
      <c r="H124" s="96"/>
      <c r="I124" s="115"/>
    </row>
    <row r="125" spans="1:9" ht="23.25" x14ac:dyDescent="0.25">
      <c r="A125" s="38"/>
      <c r="B125" s="92" t="s">
        <v>287</v>
      </c>
      <c r="C125" s="40" t="s">
        <v>492</v>
      </c>
      <c r="D125" s="115">
        <v>1</v>
      </c>
      <c r="E125" s="91">
        <v>39566</v>
      </c>
      <c r="F125" s="66">
        <v>2373.2800000000002</v>
      </c>
      <c r="G125" s="66">
        <v>2373.2800000000002</v>
      </c>
      <c r="H125" s="96"/>
      <c r="I125" s="115"/>
    </row>
    <row r="126" spans="1:9" x14ac:dyDescent="0.25">
      <c r="A126" s="38"/>
      <c r="B126" s="92" t="s">
        <v>288</v>
      </c>
      <c r="C126" s="40" t="s">
        <v>492</v>
      </c>
      <c r="D126" s="115">
        <v>1</v>
      </c>
      <c r="E126" s="91">
        <v>39233</v>
      </c>
      <c r="F126" s="66">
        <v>504</v>
      </c>
      <c r="G126" s="66">
        <v>504</v>
      </c>
      <c r="H126" s="96"/>
      <c r="I126" s="115"/>
    </row>
    <row r="127" spans="1:9" x14ac:dyDescent="0.25">
      <c r="A127" s="38"/>
      <c r="B127" s="92" t="s">
        <v>288</v>
      </c>
      <c r="C127" s="40" t="s">
        <v>492</v>
      </c>
      <c r="D127" s="115">
        <v>1</v>
      </c>
      <c r="E127" s="91">
        <v>38807</v>
      </c>
      <c r="F127" s="66">
        <v>762</v>
      </c>
      <c r="G127" s="66">
        <v>762</v>
      </c>
      <c r="H127" s="96"/>
      <c r="I127" s="115"/>
    </row>
    <row r="128" spans="1:9" x14ac:dyDescent="0.25">
      <c r="A128" s="38"/>
      <c r="B128" s="92" t="s">
        <v>289</v>
      </c>
      <c r="C128" s="40" t="s">
        <v>492</v>
      </c>
      <c r="D128" s="115">
        <v>1</v>
      </c>
      <c r="E128" s="91">
        <v>40238</v>
      </c>
      <c r="F128" s="66">
        <v>1006.67</v>
      </c>
      <c r="G128" s="66">
        <v>1006.67</v>
      </c>
      <c r="H128" s="66"/>
      <c r="I128" s="115"/>
    </row>
    <row r="129" spans="1:9" x14ac:dyDescent="0.25">
      <c r="A129" s="38"/>
      <c r="B129" s="92" t="s">
        <v>290</v>
      </c>
      <c r="C129" s="40" t="s">
        <v>492</v>
      </c>
      <c r="D129" s="115">
        <v>1</v>
      </c>
      <c r="E129" s="91">
        <v>40878</v>
      </c>
      <c r="F129" s="66">
        <v>1171.67</v>
      </c>
      <c r="G129" s="66">
        <v>1171.67</v>
      </c>
      <c r="H129" s="96"/>
      <c r="I129" s="115"/>
    </row>
    <row r="130" spans="1:9" x14ac:dyDescent="0.25">
      <c r="A130" s="38"/>
      <c r="B130" s="92" t="s">
        <v>291</v>
      </c>
      <c r="C130" s="40" t="s">
        <v>492</v>
      </c>
      <c r="D130" s="115">
        <v>1</v>
      </c>
      <c r="E130" s="91">
        <v>37798</v>
      </c>
      <c r="F130" s="66">
        <v>1155</v>
      </c>
      <c r="G130" s="66">
        <v>1155</v>
      </c>
      <c r="H130" s="96"/>
      <c r="I130" s="115"/>
    </row>
    <row r="131" spans="1:9" ht="23.25" x14ac:dyDescent="0.25">
      <c r="A131" s="38"/>
      <c r="B131" s="92" t="s">
        <v>292</v>
      </c>
      <c r="C131" s="40" t="s">
        <v>492</v>
      </c>
      <c r="D131" s="115">
        <v>1</v>
      </c>
      <c r="E131" s="91">
        <v>39839</v>
      </c>
      <c r="F131" s="66">
        <v>1011.67</v>
      </c>
      <c r="G131" s="66">
        <v>1011.67</v>
      </c>
      <c r="H131" s="96"/>
      <c r="I131" s="115"/>
    </row>
    <row r="132" spans="1:9" x14ac:dyDescent="0.25">
      <c r="A132" s="38"/>
      <c r="B132" s="92" t="s">
        <v>293</v>
      </c>
      <c r="C132" s="40" t="s">
        <v>492</v>
      </c>
      <c r="D132" s="115">
        <v>1</v>
      </c>
      <c r="E132" s="91">
        <v>40714</v>
      </c>
      <c r="F132" s="66">
        <v>1625</v>
      </c>
      <c r="G132" s="66">
        <v>1335.15</v>
      </c>
      <c r="H132" s="66">
        <v>289.85000000000002</v>
      </c>
      <c r="I132" s="115"/>
    </row>
    <row r="133" spans="1:9" x14ac:dyDescent="0.25">
      <c r="A133" s="38"/>
      <c r="B133" s="92" t="s">
        <v>294</v>
      </c>
      <c r="C133" s="40" t="s">
        <v>492</v>
      </c>
      <c r="D133" s="115">
        <v>1</v>
      </c>
      <c r="E133" s="91">
        <v>34335</v>
      </c>
      <c r="F133" s="66">
        <v>76.5</v>
      </c>
      <c r="G133" s="66">
        <v>76.5</v>
      </c>
      <c r="H133" s="96"/>
      <c r="I133" s="115"/>
    </row>
    <row r="134" spans="1:9" x14ac:dyDescent="0.25">
      <c r="A134" s="38"/>
      <c r="B134" s="92" t="s">
        <v>295</v>
      </c>
      <c r="C134" s="40" t="s">
        <v>492</v>
      </c>
      <c r="D134" s="115">
        <v>1</v>
      </c>
      <c r="E134" s="91">
        <v>34335</v>
      </c>
      <c r="F134" s="66">
        <v>544</v>
      </c>
      <c r="G134" s="66">
        <v>544</v>
      </c>
      <c r="H134" s="96"/>
      <c r="I134" s="115"/>
    </row>
    <row r="135" spans="1:9" x14ac:dyDescent="0.25">
      <c r="A135" s="38"/>
      <c r="B135" s="92" t="s">
        <v>296</v>
      </c>
      <c r="C135" s="40" t="s">
        <v>492</v>
      </c>
      <c r="D135" s="115">
        <v>1</v>
      </c>
      <c r="E135" s="91">
        <v>34700</v>
      </c>
      <c r="F135" s="66">
        <v>262.49</v>
      </c>
      <c r="G135" s="66">
        <v>262.49</v>
      </c>
      <c r="H135" s="96"/>
      <c r="I135" s="115"/>
    </row>
    <row r="136" spans="1:9" x14ac:dyDescent="0.25">
      <c r="A136" s="38"/>
      <c r="B136" s="92" t="s">
        <v>297</v>
      </c>
      <c r="C136" s="40" t="s">
        <v>492</v>
      </c>
      <c r="D136" s="115">
        <v>1</v>
      </c>
      <c r="E136" s="91">
        <v>32874</v>
      </c>
      <c r="F136" s="66">
        <v>25.47</v>
      </c>
      <c r="G136" s="66">
        <v>25.47</v>
      </c>
      <c r="H136" s="96"/>
      <c r="I136" s="115"/>
    </row>
    <row r="137" spans="1:9" x14ac:dyDescent="0.25">
      <c r="A137" s="38"/>
      <c r="B137" s="92" t="s">
        <v>322</v>
      </c>
      <c r="C137" s="40" t="s">
        <v>492</v>
      </c>
      <c r="D137" s="115">
        <v>1</v>
      </c>
      <c r="E137" s="91">
        <v>34335</v>
      </c>
      <c r="F137" s="66">
        <v>38.44</v>
      </c>
      <c r="G137" s="66">
        <v>38.44</v>
      </c>
      <c r="H137" s="96"/>
      <c r="I137" s="115"/>
    </row>
    <row r="138" spans="1:9" x14ac:dyDescent="0.25">
      <c r="A138" s="38"/>
      <c r="B138" s="92" t="s">
        <v>301</v>
      </c>
      <c r="C138" s="40" t="s">
        <v>492</v>
      </c>
      <c r="D138" s="115">
        <v>1</v>
      </c>
      <c r="E138" s="91">
        <v>42003</v>
      </c>
      <c r="F138" s="66">
        <v>2155</v>
      </c>
      <c r="G138" s="66">
        <v>692.55</v>
      </c>
      <c r="H138" s="66">
        <v>1462.45</v>
      </c>
      <c r="I138" s="115"/>
    </row>
    <row r="139" spans="1:9" x14ac:dyDescent="0.25">
      <c r="A139" s="38"/>
      <c r="B139" s="92" t="s">
        <v>305</v>
      </c>
      <c r="C139" s="40" t="s">
        <v>492</v>
      </c>
      <c r="D139" s="115">
        <v>1</v>
      </c>
      <c r="E139" s="91">
        <v>42003</v>
      </c>
      <c r="F139" s="66">
        <v>4710</v>
      </c>
      <c r="G139" s="66">
        <v>1513.89</v>
      </c>
      <c r="H139" s="66">
        <v>3196.11</v>
      </c>
      <c r="I139" s="115"/>
    </row>
    <row r="140" spans="1:9" ht="23.25" x14ac:dyDescent="0.25">
      <c r="A140" s="38"/>
      <c r="B140" s="92" t="s">
        <v>306</v>
      </c>
      <c r="C140" s="40" t="s">
        <v>492</v>
      </c>
      <c r="D140" s="115">
        <v>1</v>
      </c>
      <c r="E140" s="91">
        <v>41561</v>
      </c>
      <c r="F140" s="66">
        <v>2225</v>
      </c>
      <c r="G140" s="66">
        <v>1086.0899999999999</v>
      </c>
      <c r="H140" s="66">
        <v>1138.9100000000001</v>
      </c>
      <c r="I140" s="115"/>
    </row>
    <row r="141" spans="1:9" ht="56.25" x14ac:dyDescent="0.3">
      <c r="A141" s="38"/>
      <c r="B141" s="103" t="s">
        <v>390</v>
      </c>
      <c r="C141" s="95"/>
      <c r="D141" s="115"/>
      <c r="E141" s="104"/>
      <c r="F141" s="105">
        <f>SUM(F142:F182)</f>
        <v>196111.86999999994</v>
      </c>
      <c r="G141" s="105">
        <f>SUM(G142:G182)</f>
        <v>118509.5400000001</v>
      </c>
      <c r="H141" s="105">
        <f>SUM(H142:H182)</f>
        <v>77602.329999999987</v>
      </c>
      <c r="I141" s="115"/>
    </row>
    <row r="142" spans="1:9" ht="23.25" x14ac:dyDescent="0.25">
      <c r="A142" s="38"/>
      <c r="B142" s="92" t="s">
        <v>390</v>
      </c>
      <c r="C142" s="40" t="s">
        <v>492</v>
      </c>
      <c r="D142" s="115">
        <v>1</v>
      </c>
      <c r="E142" s="91">
        <v>34335</v>
      </c>
      <c r="F142" s="66">
        <v>145032.32999999999</v>
      </c>
      <c r="G142" s="66">
        <v>78974.070000000007</v>
      </c>
      <c r="H142" s="66">
        <v>66058.259999999995</v>
      </c>
      <c r="I142" s="115"/>
    </row>
    <row r="143" spans="1:9" x14ac:dyDescent="0.25">
      <c r="A143" s="38"/>
      <c r="B143" s="92" t="s">
        <v>395</v>
      </c>
      <c r="C143" s="40" t="s">
        <v>492</v>
      </c>
      <c r="D143" s="115">
        <v>1</v>
      </c>
      <c r="E143" s="91">
        <v>34700</v>
      </c>
      <c r="F143" s="66">
        <v>201.91</v>
      </c>
      <c r="G143" s="66">
        <v>194.67</v>
      </c>
      <c r="H143" s="66">
        <v>7.24</v>
      </c>
      <c r="I143" s="128"/>
    </row>
    <row r="144" spans="1:9" x14ac:dyDescent="0.25">
      <c r="A144" s="38"/>
      <c r="B144" s="92" t="s">
        <v>322</v>
      </c>
      <c r="C144" s="40" t="s">
        <v>492</v>
      </c>
      <c r="D144" s="115">
        <v>1</v>
      </c>
      <c r="E144" s="91">
        <v>34335</v>
      </c>
      <c r="F144" s="66">
        <v>76.959999999999994</v>
      </c>
      <c r="G144" s="66">
        <v>76.959999999999994</v>
      </c>
      <c r="H144" s="66"/>
      <c r="I144" s="115"/>
    </row>
    <row r="145" spans="1:9" x14ac:dyDescent="0.25">
      <c r="A145" s="38"/>
      <c r="B145" s="92" t="s">
        <v>322</v>
      </c>
      <c r="C145" s="40" t="s">
        <v>492</v>
      </c>
      <c r="D145" s="115">
        <v>1</v>
      </c>
      <c r="E145" s="91">
        <v>34335</v>
      </c>
      <c r="F145" s="66">
        <v>76.959999999999994</v>
      </c>
      <c r="G145" s="66">
        <v>76.959999999999994</v>
      </c>
      <c r="H145" s="66"/>
      <c r="I145" s="115"/>
    </row>
    <row r="146" spans="1:9" x14ac:dyDescent="0.25">
      <c r="A146" s="38"/>
      <c r="B146" s="92" t="s">
        <v>322</v>
      </c>
      <c r="C146" s="40" t="s">
        <v>492</v>
      </c>
      <c r="D146" s="115">
        <v>1</v>
      </c>
      <c r="E146" s="91">
        <v>34335</v>
      </c>
      <c r="F146" s="66">
        <v>76.959999999999994</v>
      </c>
      <c r="G146" s="66">
        <v>76.959999999999994</v>
      </c>
      <c r="H146" s="66"/>
      <c r="I146" s="115"/>
    </row>
    <row r="147" spans="1:9" x14ac:dyDescent="0.25">
      <c r="A147" s="38"/>
      <c r="B147" s="92" t="s">
        <v>322</v>
      </c>
      <c r="C147" s="40" t="s">
        <v>492</v>
      </c>
      <c r="D147" s="115">
        <v>1</v>
      </c>
      <c r="E147" s="91">
        <v>34335</v>
      </c>
      <c r="F147" s="66">
        <v>76.959999999999994</v>
      </c>
      <c r="G147" s="66">
        <v>76.959999999999994</v>
      </c>
      <c r="H147" s="66"/>
      <c r="I147" s="115"/>
    </row>
    <row r="148" spans="1:9" x14ac:dyDescent="0.25">
      <c r="A148" s="38"/>
      <c r="B148" s="92" t="s">
        <v>322</v>
      </c>
      <c r="C148" s="40" t="s">
        <v>492</v>
      </c>
      <c r="D148" s="115">
        <v>1</v>
      </c>
      <c r="E148" s="91">
        <v>34335</v>
      </c>
      <c r="F148" s="66">
        <v>76.959999999999994</v>
      </c>
      <c r="G148" s="66">
        <v>76.959999999999994</v>
      </c>
      <c r="H148" s="66"/>
      <c r="I148" s="115"/>
    </row>
    <row r="149" spans="1:9" x14ac:dyDescent="0.25">
      <c r="A149" s="38"/>
      <c r="B149" s="92" t="s">
        <v>322</v>
      </c>
      <c r="C149" s="40" t="s">
        <v>492</v>
      </c>
      <c r="D149" s="115">
        <v>1</v>
      </c>
      <c r="E149" s="91">
        <v>34335</v>
      </c>
      <c r="F149" s="66">
        <v>76.959999999999994</v>
      </c>
      <c r="G149" s="66">
        <v>76.959999999999994</v>
      </c>
      <c r="H149" s="66"/>
      <c r="I149" s="115"/>
    </row>
    <row r="150" spans="1:9" x14ac:dyDescent="0.25">
      <c r="A150" s="38"/>
      <c r="B150" s="92" t="s">
        <v>322</v>
      </c>
      <c r="C150" s="40" t="s">
        <v>492</v>
      </c>
      <c r="D150" s="115">
        <v>1</v>
      </c>
      <c r="E150" s="91">
        <v>34335</v>
      </c>
      <c r="F150" s="66">
        <v>76.959999999999994</v>
      </c>
      <c r="G150" s="66">
        <v>76.959999999999994</v>
      </c>
      <c r="H150" s="66"/>
      <c r="I150" s="115"/>
    </row>
    <row r="151" spans="1:9" x14ac:dyDescent="0.25">
      <c r="A151" s="38"/>
      <c r="B151" s="92" t="s">
        <v>322</v>
      </c>
      <c r="C151" s="40" t="s">
        <v>492</v>
      </c>
      <c r="D151" s="115">
        <v>1</v>
      </c>
      <c r="E151" s="91">
        <v>34335</v>
      </c>
      <c r="F151" s="66">
        <v>76.959999999999994</v>
      </c>
      <c r="G151" s="66">
        <v>76.959999999999994</v>
      </c>
      <c r="H151" s="66"/>
      <c r="I151" s="115"/>
    </row>
    <row r="152" spans="1:9" x14ac:dyDescent="0.25">
      <c r="A152" s="38"/>
      <c r="B152" s="92" t="s">
        <v>322</v>
      </c>
      <c r="C152" s="40" t="s">
        <v>492</v>
      </c>
      <c r="D152" s="115">
        <v>1</v>
      </c>
      <c r="E152" s="91">
        <v>34335</v>
      </c>
      <c r="F152" s="66">
        <v>76.959999999999994</v>
      </c>
      <c r="G152" s="66">
        <v>76.959999999999994</v>
      </c>
      <c r="H152" s="66"/>
      <c r="I152" s="115"/>
    </row>
    <row r="153" spans="1:9" x14ac:dyDescent="0.25">
      <c r="A153" s="38"/>
      <c r="B153" s="92" t="s">
        <v>322</v>
      </c>
      <c r="C153" s="40" t="s">
        <v>492</v>
      </c>
      <c r="D153" s="115">
        <v>1</v>
      </c>
      <c r="E153" s="91">
        <v>34335</v>
      </c>
      <c r="F153" s="66">
        <v>76.959999999999994</v>
      </c>
      <c r="G153" s="66">
        <v>76.959999999999994</v>
      </c>
      <c r="H153" s="66"/>
      <c r="I153" s="115"/>
    </row>
    <row r="154" spans="1:9" x14ac:dyDescent="0.25">
      <c r="A154" s="38"/>
      <c r="B154" s="92" t="s">
        <v>322</v>
      </c>
      <c r="C154" s="40" t="s">
        <v>492</v>
      </c>
      <c r="D154" s="115">
        <v>1</v>
      </c>
      <c r="E154" s="91">
        <v>1462</v>
      </c>
      <c r="F154" s="66">
        <v>38.44</v>
      </c>
      <c r="G154" s="66">
        <v>38.44</v>
      </c>
      <c r="H154" s="66"/>
      <c r="I154" s="115"/>
    </row>
    <row r="155" spans="1:9" x14ac:dyDescent="0.25">
      <c r="A155" s="38"/>
      <c r="B155" s="92" t="s">
        <v>322</v>
      </c>
      <c r="C155" s="40" t="s">
        <v>492</v>
      </c>
      <c r="D155" s="115">
        <v>1</v>
      </c>
      <c r="E155" s="91">
        <v>34335</v>
      </c>
      <c r="F155" s="66">
        <v>38.44</v>
      </c>
      <c r="G155" s="66">
        <v>38.44</v>
      </c>
      <c r="H155" s="66"/>
      <c r="I155" s="115"/>
    </row>
    <row r="156" spans="1:9" x14ac:dyDescent="0.25">
      <c r="A156" s="38"/>
      <c r="B156" s="92" t="s">
        <v>322</v>
      </c>
      <c r="C156" s="40" t="s">
        <v>492</v>
      </c>
      <c r="D156" s="115">
        <v>1</v>
      </c>
      <c r="E156" s="91">
        <v>34335</v>
      </c>
      <c r="F156" s="66">
        <v>38.44</v>
      </c>
      <c r="G156" s="66">
        <v>38.44</v>
      </c>
      <c r="H156" s="66"/>
      <c r="I156" s="115"/>
    </row>
    <row r="157" spans="1:9" x14ac:dyDescent="0.25">
      <c r="A157" s="38"/>
      <c r="B157" s="92" t="s">
        <v>322</v>
      </c>
      <c r="C157" s="40" t="s">
        <v>492</v>
      </c>
      <c r="D157" s="115">
        <v>1</v>
      </c>
      <c r="E157" s="91">
        <v>34335</v>
      </c>
      <c r="F157" s="66">
        <v>38.44</v>
      </c>
      <c r="G157" s="66">
        <v>38.44</v>
      </c>
      <c r="H157" s="66"/>
      <c r="I157" s="115"/>
    </row>
    <row r="158" spans="1:9" x14ac:dyDescent="0.25">
      <c r="A158" s="38"/>
      <c r="B158" s="92" t="s">
        <v>322</v>
      </c>
      <c r="C158" s="40" t="s">
        <v>492</v>
      </c>
      <c r="D158" s="115">
        <v>1</v>
      </c>
      <c r="E158" s="91">
        <v>1462</v>
      </c>
      <c r="F158" s="66">
        <v>38.44</v>
      </c>
      <c r="G158" s="66">
        <v>38.44</v>
      </c>
      <c r="H158" s="66"/>
      <c r="I158" s="115"/>
    </row>
    <row r="159" spans="1:9" x14ac:dyDescent="0.25">
      <c r="A159" s="38"/>
      <c r="B159" s="92" t="s">
        <v>322</v>
      </c>
      <c r="C159" s="40" t="s">
        <v>492</v>
      </c>
      <c r="D159" s="115">
        <v>1</v>
      </c>
      <c r="E159" s="91">
        <v>34335</v>
      </c>
      <c r="F159" s="66">
        <v>38.44</v>
      </c>
      <c r="G159" s="66">
        <v>38.44</v>
      </c>
      <c r="H159" s="66"/>
      <c r="I159" s="115"/>
    </row>
    <row r="160" spans="1:9" x14ac:dyDescent="0.25">
      <c r="A160" s="38"/>
      <c r="B160" s="92" t="s">
        <v>322</v>
      </c>
      <c r="C160" s="40" t="s">
        <v>492</v>
      </c>
      <c r="D160" s="115">
        <v>1</v>
      </c>
      <c r="E160" s="91">
        <v>34335</v>
      </c>
      <c r="F160" s="66">
        <v>38.44</v>
      </c>
      <c r="G160" s="66">
        <v>38.44</v>
      </c>
      <c r="H160" s="66"/>
      <c r="I160" s="115"/>
    </row>
    <row r="161" spans="1:9" x14ac:dyDescent="0.25">
      <c r="A161" s="38"/>
      <c r="B161" s="92" t="s">
        <v>322</v>
      </c>
      <c r="C161" s="40" t="s">
        <v>492</v>
      </c>
      <c r="D161" s="115">
        <v>1</v>
      </c>
      <c r="E161" s="91">
        <v>34335</v>
      </c>
      <c r="F161" s="66">
        <v>38.44</v>
      </c>
      <c r="G161" s="66">
        <v>38.44</v>
      </c>
      <c r="H161" s="66"/>
      <c r="I161" s="115"/>
    </row>
    <row r="162" spans="1:9" x14ac:dyDescent="0.25">
      <c r="A162" s="38"/>
      <c r="B162" s="92" t="s">
        <v>52</v>
      </c>
      <c r="C162" s="40" t="s">
        <v>492</v>
      </c>
      <c r="D162" s="115">
        <v>1</v>
      </c>
      <c r="E162" s="91">
        <v>35796</v>
      </c>
      <c r="F162" s="66">
        <v>300</v>
      </c>
      <c r="G162" s="66">
        <v>300</v>
      </c>
      <c r="H162" s="96"/>
      <c r="I162" s="115"/>
    </row>
    <row r="163" spans="1:9" x14ac:dyDescent="0.25">
      <c r="A163" s="38"/>
      <c r="B163" s="92" t="s">
        <v>351</v>
      </c>
      <c r="C163" s="40" t="s">
        <v>492</v>
      </c>
      <c r="D163" s="115">
        <v>1</v>
      </c>
      <c r="E163" s="91">
        <v>35796</v>
      </c>
      <c r="F163" s="66">
        <v>500</v>
      </c>
      <c r="G163" s="66">
        <v>500</v>
      </c>
      <c r="H163" s="96"/>
      <c r="I163" s="115"/>
    </row>
    <row r="164" spans="1:9" ht="34.5" x14ac:dyDescent="0.25">
      <c r="A164" s="38"/>
      <c r="B164" s="92" t="s">
        <v>406</v>
      </c>
      <c r="C164" s="40" t="s">
        <v>492</v>
      </c>
      <c r="D164" s="115">
        <v>1</v>
      </c>
      <c r="E164" s="91">
        <v>33970</v>
      </c>
      <c r="F164" s="66">
        <v>667.29</v>
      </c>
      <c r="G164" s="66">
        <v>667.29</v>
      </c>
      <c r="H164" s="96"/>
      <c r="I164" s="115"/>
    </row>
    <row r="165" spans="1:9" x14ac:dyDescent="0.25">
      <c r="A165" s="38"/>
      <c r="B165" s="92" t="s">
        <v>429</v>
      </c>
      <c r="C165" s="40" t="s">
        <v>492</v>
      </c>
      <c r="D165" s="115">
        <v>1</v>
      </c>
      <c r="E165" s="91">
        <v>40140</v>
      </c>
      <c r="F165" s="66">
        <v>1900</v>
      </c>
      <c r="G165" s="66">
        <v>1443.3</v>
      </c>
      <c r="H165" s="96">
        <v>456.7</v>
      </c>
      <c r="I165" s="115"/>
    </row>
    <row r="166" spans="1:9" x14ac:dyDescent="0.25">
      <c r="A166" s="38"/>
      <c r="B166" s="92" t="s">
        <v>430</v>
      </c>
      <c r="C166" s="40" t="s">
        <v>492</v>
      </c>
      <c r="D166" s="115">
        <v>1</v>
      </c>
      <c r="E166" s="91">
        <v>41288</v>
      </c>
      <c r="F166" s="66">
        <v>3242</v>
      </c>
      <c r="G166" s="66">
        <v>2648.18</v>
      </c>
      <c r="H166" s="96">
        <v>593.82000000000005</v>
      </c>
      <c r="I166" s="115"/>
    </row>
    <row r="167" spans="1:9" x14ac:dyDescent="0.25">
      <c r="A167" s="38"/>
      <c r="B167" s="92" t="s">
        <v>438</v>
      </c>
      <c r="C167" s="40" t="s">
        <v>492</v>
      </c>
      <c r="D167" s="115">
        <v>1</v>
      </c>
      <c r="E167" s="91">
        <v>39811</v>
      </c>
      <c r="F167" s="66">
        <v>2782.5</v>
      </c>
      <c r="G167" s="66">
        <v>2782.5</v>
      </c>
      <c r="H167" s="96"/>
      <c r="I167" s="115"/>
    </row>
    <row r="168" spans="1:9" x14ac:dyDescent="0.25">
      <c r="A168" s="38"/>
      <c r="B168" s="92" t="s">
        <v>438</v>
      </c>
      <c r="C168" s="40" t="s">
        <v>492</v>
      </c>
      <c r="D168" s="115">
        <v>1</v>
      </c>
      <c r="E168" s="91">
        <v>39811</v>
      </c>
      <c r="F168" s="66">
        <v>2782.5</v>
      </c>
      <c r="G168" s="66">
        <v>2782.5</v>
      </c>
      <c r="H168" s="96"/>
      <c r="I168" s="115"/>
    </row>
    <row r="169" spans="1:9" ht="23.25" x14ac:dyDescent="0.25">
      <c r="A169" s="38"/>
      <c r="B169" s="92" t="s">
        <v>439</v>
      </c>
      <c r="C169" s="40" t="s">
        <v>492</v>
      </c>
      <c r="D169" s="115">
        <v>1</v>
      </c>
      <c r="E169" s="91">
        <v>41985</v>
      </c>
      <c r="F169" s="66">
        <v>2083.34</v>
      </c>
      <c r="G169" s="66">
        <v>937.44</v>
      </c>
      <c r="H169" s="96">
        <v>1145.9000000000001</v>
      </c>
      <c r="I169" s="115" t="s">
        <v>441</v>
      </c>
    </row>
    <row r="170" spans="1:9" ht="23.25" x14ac:dyDescent="0.25">
      <c r="A170" s="38"/>
      <c r="B170" s="92" t="s">
        <v>588</v>
      </c>
      <c r="C170" s="40" t="s">
        <v>492</v>
      </c>
      <c r="D170" s="115">
        <v>1</v>
      </c>
      <c r="E170" s="91">
        <v>40063</v>
      </c>
      <c r="F170" s="66">
        <v>3500</v>
      </c>
      <c r="G170" s="66">
        <v>3302.3</v>
      </c>
      <c r="H170" s="96">
        <v>197.7</v>
      </c>
      <c r="I170" s="115" t="s">
        <v>441</v>
      </c>
    </row>
    <row r="171" spans="1:9" ht="23.25" x14ac:dyDescent="0.25">
      <c r="A171" s="38"/>
      <c r="B171" s="92" t="s">
        <v>442</v>
      </c>
      <c r="C171" s="40" t="s">
        <v>492</v>
      </c>
      <c r="D171" s="115">
        <v>1</v>
      </c>
      <c r="E171" s="91">
        <v>41409</v>
      </c>
      <c r="F171" s="66">
        <v>6750</v>
      </c>
      <c r="G171" s="66">
        <v>3234.26</v>
      </c>
      <c r="H171" s="96">
        <v>3515.74</v>
      </c>
      <c r="I171" s="115" t="s">
        <v>441</v>
      </c>
    </row>
    <row r="172" spans="1:9" ht="23.25" x14ac:dyDescent="0.25">
      <c r="A172" s="38"/>
      <c r="B172" s="92" t="s">
        <v>46</v>
      </c>
      <c r="C172" s="40" t="s">
        <v>492</v>
      </c>
      <c r="D172" s="115">
        <v>1</v>
      </c>
      <c r="E172" s="91">
        <v>41344</v>
      </c>
      <c r="F172" s="66">
        <v>6750</v>
      </c>
      <c r="G172" s="66">
        <v>3374.88</v>
      </c>
      <c r="H172" s="96">
        <v>3375.12</v>
      </c>
      <c r="I172" s="115" t="s">
        <v>441</v>
      </c>
    </row>
    <row r="173" spans="1:9" ht="23.25" x14ac:dyDescent="0.25">
      <c r="A173" s="38"/>
      <c r="B173" s="92" t="s">
        <v>589</v>
      </c>
      <c r="C173" s="40" t="s">
        <v>492</v>
      </c>
      <c r="D173" s="115">
        <v>1</v>
      </c>
      <c r="E173" s="91">
        <v>37650</v>
      </c>
      <c r="F173" s="66">
        <v>11886</v>
      </c>
      <c r="G173" s="66">
        <v>11886</v>
      </c>
      <c r="H173" s="96"/>
      <c r="I173" s="115" t="s">
        <v>441</v>
      </c>
    </row>
    <row r="174" spans="1:9" ht="23.25" x14ac:dyDescent="0.25">
      <c r="A174" s="38"/>
      <c r="B174" s="92" t="s">
        <v>448</v>
      </c>
      <c r="C174" s="40" t="s">
        <v>492</v>
      </c>
      <c r="D174" s="115">
        <v>1</v>
      </c>
      <c r="E174" s="91">
        <v>39623</v>
      </c>
      <c r="F174" s="66">
        <v>1365</v>
      </c>
      <c r="G174" s="66">
        <v>1238.19</v>
      </c>
      <c r="H174" s="96">
        <v>126.81</v>
      </c>
      <c r="I174" s="115" t="s">
        <v>441</v>
      </c>
    </row>
    <row r="175" spans="1:9" ht="23.25" x14ac:dyDescent="0.25">
      <c r="A175" s="38"/>
      <c r="B175" s="92" t="s">
        <v>448</v>
      </c>
      <c r="C175" s="40" t="s">
        <v>492</v>
      </c>
      <c r="D175" s="115">
        <v>1</v>
      </c>
      <c r="E175" s="91">
        <v>39623</v>
      </c>
      <c r="F175" s="66">
        <v>1374</v>
      </c>
      <c r="G175" s="66">
        <v>1246.6600000000001</v>
      </c>
      <c r="H175" s="96">
        <v>127.34</v>
      </c>
      <c r="I175" s="115" t="s">
        <v>441</v>
      </c>
    </row>
    <row r="176" spans="1:9" x14ac:dyDescent="0.25">
      <c r="A176" s="38"/>
      <c r="B176" s="92" t="s">
        <v>450</v>
      </c>
      <c r="C176" s="40" t="s">
        <v>492</v>
      </c>
      <c r="D176" s="115">
        <v>1</v>
      </c>
      <c r="E176" s="91">
        <v>41982</v>
      </c>
      <c r="F176" s="66">
        <v>1290</v>
      </c>
      <c r="G176" s="66">
        <v>967.41</v>
      </c>
      <c r="H176" s="96">
        <v>322.58999999999997</v>
      </c>
      <c r="I176" s="115" t="s">
        <v>451</v>
      </c>
    </row>
    <row r="177" spans="1:9" x14ac:dyDescent="0.25">
      <c r="A177" s="38"/>
      <c r="B177" s="92" t="s">
        <v>452</v>
      </c>
      <c r="C177" s="40" t="s">
        <v>492</v>
      </c>
      <c r="D177" s="115">
        <v>1</v>
      </c>
      <c r="E177" s="91">
        <v>39260</v>
      </c>
      <c r="F177" s="66">
        <v>334.81</v>
      </c>
      <c r="G177" s="66">
        <v>311.94</v>
      </c>
      <c r="H177" s="96">
        <v>22.87</v>
      </c>
      <c r="I177" s="115"/>
    </row>
    <row r="178" spans="1:9" x14ac:dyDescent="0.25">
      <c r="A178" s="38"/>
      <c r="B178" s="92" t="s">
        <v>454</v>
      </c>
      <c r="C178" s="40" t="s">
        <v>492</v>
      </c>
      <c r="D178" s="115">
        <v>1</v>
      </c>
      <c r="E178" s="91">
        <v>39260</v>
      </c>
      <c r="F178" s="66">
        <v>378.07</v>
      </c>
      <c r="G178" s="66">
        <v>351.52</v>
      </c>
      <c r="H178" s="96">
        <v>26.55</v>
      </c>
      <c r="I178" s="115"/>
    </row>
    <row r="179" spans="1:9" ht="23.25" x14ac:dyDescent="0.25">
      <c r="A179" s="38"/>
      <c r="B179" s="92" t="s">
        <v>468</v>
      </c>
      <c r="C179" s="40" t="s">
        <v>492</v>
      </c>
      <c r="D179" s="115">
        <v>1</v>
      </c>
      <c r="E179" s="91">
        <v>41988</v>
      </c>
      <c r="F179" s="66">
        <v>1400</v>
      </c>
      <c r="G179" s="66">
        <v>23.33</v>
      </c>
      <c r="H179" s="96">
        <v>1376.67</v>
      </c>
      <c r="I179" s="115" t="s">
        <v>469</v>
      </c>
    </row>
    <row r="180" spans="1:9" ht="23.25" x14ac:dyDescent="0.25">
      <c r="A180" s="38"/>
      <c r="B180" s="92" t="s">
        <v>467</v>
      </c>
      <c r="C180" s="40" t="s">
        <v>492</v>
      </c>
      <c r="D180" s="115">
        <v>1</v>
      </c>
      <c r="E180" s="91">
        <v>41876</v>
      </c>
      <c r="F180" s="66">
        <v>515</v>
      </c>
      <c r="G180" s="66">
        <v>265.98</v>
      </c>
      <c r="H180" s="96">
        <v>249.02</v>
      </c>
      <c r="I180" s="115" t="s">
        <v>451</v>
      </c>
    </row>
    <row r="181" spans="1:9" hidden="1" x14ac:dyDescent="0.25">
      <c r="A181" s="38"/>
      <c r="B181" s="92"/>
      <c r="C181" s="40" t="s">
        <v>492</v>
      </c>
      <c r="D181" s="115"/>
      <c r="E181" s="93"/>
      <c r="F181" s="66"/>
      <c r="G181" s="66"/>
      <c r="H181" s="96"/>
      <c r="I181" s="115"/>
    </row>
    <row r="182" spans="1:9" hidden="1" x14ac:dyDescent="0.25">
      <c r="A182" s="38"/>
      <c r="B182" s="92"/>
      <c r="C182" s="40" t="s">
        <v>492</v>
      </c>
      <c r="D182" s="115"/>
      <c r="E182" s="93"/>
      <c r="F182" s="66"/>
      <c r="G182" s="66"/>
      <c r="H182" s="96"/>
      <c r="I182" s="115"/>
    </row>
    <row r="183" spans="1:9" ht="56.25" x14ac:dyDescent="0.3">
      <c r="A183" s="38"/>
      <c r="B183" s="103" t="s">
        <v>391</v>
      </c>
      <c r="C183" s="95"/>
      <c r="D183" s="115"/>
      <c r="E183" s="106"/>
      <c r="F183" s="105">
        <f>F184+F185+F186</f>
        <v>84889.02</v>
      </c>
      <c r="G183" s="105">
        <f>G184+G185+G186</f>
        <v>50705.289999999994</v>
      </c>
      <c r="H183" s="105">
        <f t="shared" ref="H183" si="13">SUM(H184:H186)</f>
        <v>34183.730000000003</v>
      </c>
      <c r="I183" s="115"/>
    </row>
    <row r="184" spans="1:9" ht="23.25" x14ac:dyDescent="0.25">
      <c r="A184" s="38"/>
      <c r="B184" s="92" t="s">
        <v>391</v>
      </c>
      <c r="C184" s="97" t="s">
        <v>492</v>
      </c>
      <c r="D184" s="115">
        <v>1</v>
      </c>
      <c r="E184" s="91">
        <v>33970</v>
      </c>
      <c r="F184" s="66">
        <v>84557</v>
      </c>
      <c r="G184" s="66">
        <v>50373.27</v>
      </c>
      <c r="H184" s="66">
        <v>34183.730000000003</v>
      </c>
      <c r="I184" s="115"/>
    </row>
    <row r="185" spans="1:9" x14ac:dyDescent="0.25">
      <c r="A185" s="38"/>
      <c r="B185" s="92" t="s">
        <v>393</v>
      </c>
      <c r="C185" s="97" t="s">
        <v>492</v>
      </c>
      <c r="D185" s="115">
        <v>1</v>
      </c>
      <c r="E185" s="91">
        <v>35796</v>
      </c>
      <c r="F185" s="66">
        <v>300</v>
      </c>
      <c r="G185" s="66">
        <v>300</v>
      </c>
      <c r="H185" s="96"/>
      <c r="I185" s="115"/>
    </row>
    <row r="186" spans="1:9" ht="23.25" x14ac:dyDescent="0.25">
      <c r="A186" s="38"/>
      <c r="B186" s="92" t="s">
        <v>394</v>
      </c>
      <c r="C186" s="97" t="s">
        <v>492</v>
      </c>
      <c r="D186" s="115">
        <v>1</v>
      </c>
      <c r="E186" s="91">
        <v>32509</v>
      </c>
      <c r="F186" s="66">
        <v>32.020000000000003</v>
      </c>
      <c r="G186" s="66">
        <v>32.020000000000003</v>
      </c>
      <c r="H186" s="96"/>
      <c r="I186" s="115"/>
    </row>
    <row r="187" spans="1:9" ht="18.75" x14ac:dyDescent="0.3">
      <c r="A187" s="38"/>
      <c r="B187" s="103" t="s">
        <v>425</v>
      </c>
      <c r="C187" s="95"/>
      <c r="D187" s="115">
        <v>1</v>
      </c>
      <c r="E187" s="111"/>
      <c r="F187" s="105">
        <f>SUM(F188:F190)</f>
        <v>753.32999999999993</v>
      </c>
      <c r="G187" s="105">
        <f>SUM(G188:G190)</f>
        <v>753.32999999999993</v>
      </c>
      <c r="H187" s="112"/>
      <c r="I187" s="115"/>
    </row>
    <row r="188" spans="1:9" x14ac:dyDescent="0.25">
      <c r="A188" s="38"/>
      <c r="B188" s="92" t="s">
        <v>426</v>
      </c>
      <c r="C188" s="40" t="s">
        <v>492</v>
      </c>
      <c r="D188" s="115">
        <v>1</v>
      </c>
      <c r="E188" s="91">
        <v>20455</v>
      </c>
      <c r="F188" s="66">
        <v>40.07</v>
      </c>
      <c r="G188" s="66">
        <v>40.07</v>
      </c>
      <c r="H188" s="96"/>
      <c r="I188" s="115"/>
    </row>
    <row r="189" spans="1:9" x14ac:dyDescent="0.25">
      <c r="A189" s="38"/>
      <c r="B189" s="92" t="s">
        <v>427</v>
      </c>
      <c r="C189" s="40" t="s">
        <v>492</v>
      </c>
      <c r="D189" s="115">
        <v>1</v>
      </c>
      <c r="E189" s="91">
        <v>30713</v>
      </c>
      <c r="F189" s="66">
        <v>442.3</v>
      </c>
      <c r="G189" s="66">
        <v>442.3</v>
      </c>
      <c r="H189" s="96"/>
      <c r="I189" s="115"/>
    </row>
    <row r="190" spans="1:9" ht="23.25" x14ac:dyDescent="0.25">
      <c r="A190" s="38"/>
      <c r="B190" s="92" t="s">
        <v>428</v>
      </c>
      <c r="C190" s="40" t="s">
        <v>492</v>
      </c>
      <c r="D190" s="115">
        <v>1</v>
      </c>
      <c r="E190" s="91">
        <v>33604</v>
      </c>
      <c r="F190" s="66">
        <v>270.95999999999998</v>
      </c>
      <c r="G190" s="66">
        <v>270.95999999999998</v>
      </c>
      <c r="H190" s="96"/>
      <c r="I190" s="115"/>
    </row>
    <row r="191" spans="1:9" ht="37.5" x14ac:dyDescent="0.3">
      <c r="A191" s="38"/>
      <c r="B191" s="103" t="s">
        <v>392</v>
      </c>
      <c r="C191" s="95"/>
      <c r="D191" s="115"/>
      <c r="E191" s="106"/>
      <c r="F191" s="105">
        <f>SUM(F192:F194)</f>
        <v>27947.089999999997</v>
      </c>
      <c r="G191" s="105">
        <f t="shared" ref="G191:H191" si="14">SUM(G192:G194)</f>
        <v>12626.230000000001</v>
      </c>
      <c r="H191" s="105">
        <f t="shared" si="14"/>
        <v>15320.86</v>
      </c>
      <c r="I191" s="115"/>
    </row>
    <row r="192" spans="1:9" x14ac:dyDescent="0.25">
      <c r="A192" s="38"/>
      <c r="B192" s="92" t="s">
        <v>392</v>
      </c>
      <c r="C192" s="40" t="s">
        <v>492</v>
      </c>
      <c r="D192" s="115">
        <v>1</v>
      </c>
      <c r="E192" s="91">
        <v>33604</v>
      </c>
      <c r="F192" s="66">
        <v>26370.51</v>
      </c>
      <c r="G192" s="66">
        <v>11188.02</v>
      </c>
      <c r="H192" s="66">
        <v>15182.49</v>
      </c>
      <c r="I192" s="115"/>
    </row>
    <row r="193" spans="1:9" x14ac:dyDescent="0.25">
      <c r="A193" s="38"/>
      <c r="B193" s="92" t="s">
        <v>322</v>
      </c>
      <c r="C193" s="40" t="s">
        <v>492</v>
      </c>
      <c r="D193" s="115">
        <v>1</v>
      </c>
      <c r="E193" s="91">
        <v>34335</v>
      </c>
      <c r="F193" s="66">
        <v>38.44</v>
      </c>
      <c r="G193" s="66">
        <v>38.44</v>
      </c>
      <c r="H193" s="66"/>
      <c r="I193" s="115"/>
    </row>
    <row r="194" spans="1:9" x14ac:dyDescent="0.25">
      <c r="A194" s="38"/>
      <c r="B194" s="92" t="s">
        <v>455</v>
      </c>
      <c r="C194" s="40" t="s">
        <v>492</v>
      </c>
      <c r="D194" s="115">
        <v>1</v>
      </c>
      <c r="E194" s="91">
        <v>38380</v>
      </c>
      <c r="F194" s="66">
        <v>1538.14</v>
      </c>
      <c r="G194" s="66">
        <v>1399.77</v>
      </c>
      <c r="H194" s="66">
        <v>138.37</v>
      </c>
      <c r="I194" s="115"/>
    </row>
    <row r="195" spans="1:9" ht="75" x14ac:dyDescent="0.3">
      <c r="A195" s="38"/>
      <c r="B195" s="103" t="s">
        <v>400</v>
      </c>
      <c r="C195" s="103"/>
      <c r="D195" s="115"/>
      <c r="E195" s="106"/>
      <c r="F195" s="105">
        <f>SUM(F196:F202)</f>
        <v>38400.360000000008</v>
      </c>
      <c r="G195" s="105">
        <f>SUM(G196:G202)</f>
        <v>16268.47</v>
      </c>
      <c r="H195" s="105">
        <f>SUM(H196:H202)</f>
        <v>22131.89</v>
      </c>
      <c r="I195" s="115"/>
    </row>
    <row r="196" spans="1:9" ht="23.25" x14ac:dyDescent="0.25">
      <c r="A196" s="38"/>
      <c r="B196" s="92" t="s">
        <v>400</v>
      </c>
      <c r="C196" s="98" t="s">
        <v>492</v>
      </c>
      <c r="D196" s="115">
        <v>1</v>
      </c>
      <c r="E196" s="91">
        <v>39345</v>
      </c>
      <c r="F196" s="96">
        <v>37376.81</v>
      </c>
      <c r="G196" s="96">
        <v>15244.92</v>
      </c>
      <c r="H196" s="96">
        <v>22131.89</v>
      </c>
      <c r="I196" s="115"/>
    </row>
    <row r="197" spans="1:9" ht="22.5" customHeight="1" x14ac:dyDescent="0.25">
      <c r="A197" s="38"/>
      <c r="B197" s="92" t="s">
        <v>401</v>
      </c>
      <c r="C197" s="98" t="s">
        <v>492</v>
      </c>
      <c r="D197" s="115">
        <v>1</v>
      </c>
      <c r="E197" s="91">
        <v>33604</v>
      </c>
      <c r="F197" s="96">
        <v>139.19999999999999</v>
      </c>
      <c r="G197" s="96">
        <v>139.19999999999999</v>
      </c>
      <c r="H197" s="96"/>
      <c r="I197" s="115"/>
    </row>
    <row r="198" spans="1:9" ht="23.25" x14ac:dyDescent="0.25">
      <c r="A198" s="38"/>
      <c r="B198" s="92" t="s">
        <v>402</v>
      </c>
      <c r="C198" s="98" t="s">
        <v>492</v>
      </c>
      <c r="D198" s="115">
        <v>1</v>
      </c>
      <c r="E198" s="91">
        <v>26299</v>
      </c>
      <c r="F198" s="96">
        <v>462.3</v>
      </c>
      <c r="G198" s="96">
        <v>462.3</v>
      </c>
      <c r="H198" s="96"/>
      <c r="I198" s="115"/>
    </row>
    <row r="199" spans="1:9" ht="23.25" x14ac:dyDescent="0.25">
      <c r="A199" s="38"/>
      <c r="B199" s="92" t="s">
        <v>403</v>
      </c>
      <c r="C199" s="98" t="s">
        <v>492</v>
      </c>
      <c r="D199" s="115">
        <v>1</v>
      </c>
      <c r="E199" s="91">
        <v>32874</v>
      </c>
      <c r="F199" s="96">
        <v>72.3</v>
      </c>
      <c r="G199" s="96">
        <v>72.3</v>
      </c>
      <c r="H199" s="96"/>
      <c r="I199" s="115" t="s">
        <v>494</v>
      </c>
    </row>
    <row r="200" spans="1:9" x14ac:dyDescent="0.25">
      <c r="A200" s="38"/>
      <c r="B200" s="92" t="s">
        <v>351</v>
      </c>
      <c r="C200" s="98" t="s">
        <v>492</v>
      </c>
      <c r="D200" s="115">
        <v>1</v>
      </c>
      <c r="E200" s="91">
        <v>32509</v>
      </c>
      <c r="F200" s="96">
        <v>60.9</v>
      </c>
      <c r="G200" s="96">
        <v>60.9</v>
      </c>
      <c r="H200" s="96"/>
      <c r="I200" s="115"/>
    </row>
    <row r="201" spans="1:9" ht="23.25" x14ac:dyDescent="0.25">
      <c r="A201" s="38"/>
      <c r="B201" s="92" t="s">
        <v>404</v>
      </c>
      <c r="C201" s="98" t="s">
        <v>492</v>
      </c>
      <c r="D201" s="115">
        <v>1</v>
      </c>
      <c r="E201" s="91">
        <v>25569</v>
      </c>
      <c r="F201" s="96">
        <v>30.66</v>
      </c>
      <c r="G201" s="96">
        <v>30.66</v>
      </c>
      <c r="H201" s="96"/>
      <c r="I201" s="115"/>
    </row>
    <row r="202" spans="1:9" ht="23.25" x14ac:dyDescent="0.25">
      <c r="A202" s="38"/>
      <c r="B202" s="92" t="s">
        <v>405</v>
      </c>
      <c r="C202" s="98" t="s">
        <v>492</v>
      </c>
      <c r="D202" s="115">
        <v>1</v>
      </c>
      <c r="E202" s="91">
        <v>33604</v>
      </c>
      <c r="F202" s="96">
        <v>258.19</v>
      </c>
      <c r="G202" s="96">
        <v>258.19</v>
      </c>
      <c r="H202" s="96"/>
      <c r="I202" s="115"/>
    </row>
    <row r="203" spans="1:9" ht="37.5" x14ac:dyDescent="0.3">
      <c r="A203" s="38"/>
      <c r="B203" s="103" t="s">
        <v>254</v>
      </c>
      <c r="C203" s="95"/>
      <c r="D203" s="115"/>
      <c r="E203" s="111"/>
      <c r="F203" s="105">
        <f>SUM(F204:F275)</f>
        <v>1044114.94</v>
      </c>
      <c r="G203" s="105">
        <f t="shared" ref="G203:H203" si="15">SUM(G204:G275)</f>
        <v>278395.38</v>
      </c>
      <c r="H203" s="105">
        <f t="shared" si="15"/>
        <v>765719.55999999994</v>
      </c>
      <c r="I203" s="115"/>
    </row>
    <row r="204" spans="1:9" ht="23.25" x14ac:dyDescent="0.25">
      <c r="A204" s="38"/>
      <c r="B204" s="99" t="s">
        <v>55</v>
      </c>
      <c r="C204" s="99" t="s">
        <v>506</v>
      </c>
      <c r="D204" s="115"/>
      <c r="E204" s="118" t="s">
        <v>56</v>
      </c>
      <c r="F204" s="100">
        <v>28858.38</v>
      </c>
      <c r="G204" s="100">
        <v>6827.36</v>
      </c>
      <c r="H204" s="100">
        <v>22031.07</v>
      </c>
      <c r="I204" s="115"/>
    </row>
    <row r="205" spans="1:9" ht="23.25" x14ac:dyDescent="0.25">
      <c r="A205" s="38"/>
      <c r="B205" s="99" t="s">
        <v>57</v>
      </c>
      <c r="C205" s="99" t="s">
        <v>506</v>
      </c>
      <c r="D205" s="115" t="s">
        <v>597</v>
      </c>
      <c r="E205" s="119" t="s">
        <v>58</v>
      </c>
      <c r="F205" s="100">
        <v>35280</v>
      </c>
      <c r="G205" s="100">
        <v>16170</v>
      </c>
      <c r="H205" s="100">
        <v>19110</v>
      </c>
      <c r="I205" s="115"/>
    </row>
    <row r="206" spans="1:9" ht="23.25" x14ac:dyDescent="0.25">
      <c r="A206" s="38"/>
      <c r="B206" s="99" t="s">
        <v>59</v>
      </c>
      <c r="C206" s="99" t="s">
        <v>506</v>
      </c>
      <c r="D206" s="115" t="s">
        <v>507</v>
      </c>
      <c r="E206" s="119" t="s">
        <v>60</v>
      </c>
      <c r="F206" s="100">
        <v>280.89</v>
      </c>
      <c r="G206" s="100">
        <v>171.88</v>
      </c>
      <c r="H206" s="100">
        <v>109.01</v>
      </c>
      <c r="I206" s="115"/>
    </row>
    <row r="207" spans="1:9" ht="34.5" x14ac:dyDescent="0.25">
      <c r="A207" s="38"/>
      <c r="B207" s="99" t="s">
        <v>61</v>
      </c>
      <c r="C207" s="99" t="s">
        <v>506</v>
      </c>
      <c r="D207" s="115" t="s">
        <v>507</v>
      </c>
      <c r="E207" s="119" t="s">
        <v>62</v>
      </c>
      <c r="F207" s="100">
        <v>1380.09</v>
      </c>
      <c r="G207" s="100">
        <v>496.34</v>
      </c>
      <c r="H207" s="100">
        <v>883.75</v>
      </c>
      <c r="I207" s="115"/>
    </row>
    <row r="208" spans="1:9" ht="26.25" customHeight="1" x14ac:dyDescent="0.25">
      <c r="A208" s="38"/>
      <c r="B208" s="99" t="s">
        <v>63</v>
      </c>
      <c r="C208" s="99" t="s">
        <v>506</v>
      </c>
      <c r="D208" s="115" t="s">
        <v>508</v>
      </c>
      <c r="E208" s="119" t="s">
        <v>64</v>
      </c>
      <c r="F208" s="100">
        <v>280.89</v>
      </c>
      <c r="G208" s="100">
        <v>172.6</v>
      </c>
      <c r="H208" s="100">
        <v>108.29</v>
      </c>
      <c r="I208" s="115"/>
    </row>
    <row r="209" spans="1:9" ht="23.25" x14ac:dyDescent="0.25">
      <c r="A209" s="38"/>
      <c r="B209" s="99" t="s">
        <v>65</v>
      </c>
      <c r="C209" s="99" t="s">
        <v>506</v>
      </c>
      <c r="D209" s="115" t="s">
        <v>509</v>
      </c>
      <c r="E209" s="119" t="s">
        <v>66</v>
      </c>
      <c r="F209" s="100">
        <v>10.42</v>
      </c>
      <c r="G209" s="100">
        <v>10.42</v>
      </c>
      <c r="H209" s="100" t="s">
        <v>67</v>
      </c>
      <c r="I209" s="115"/>
    </row>
    <row r="210" spans="1:9" ht="24" customHeight="1" x14ac:dyDescent="0.25">
      <c r="A210" s="38"/>
      <c r="B210" s="99" t="s">
        <v>68</v>
      </c>
      <c r="C210" s="99" t="s">
        <v>506</v>
      </c>
      <c r="D210" s="115" t="s">
        <v>510</v>
      </c>
      <c r="E210" s="119" t="s">
        <v>69</v>
      </c>
      <c r="F210" s="100">
        <v>468.91</v>
      </c>
      <c r="G210" s="100">
        <v>468.91</v>
      </c>
      <c r="H210" s="100" t="s">
        <v>67</v>
      </c>
      <c r="I210" s="115"/>
    </row>
    <row r="211" spans="1:9" ht="23.25" x14ac:dyDescent="0.25">
      <c r="A211" s="38"/>
      <c r="B211" s="99" t="s">
        <v>70</v>
      </c>
      <c r="C211" s="99" t="s">
        <v>506</v>
      </c>
      <c r="D211" s="115" t="s">
        <v>508</v>
      </c>
      <c r="E211" s="119" t="s">
        <v>71</v>
      </c>
      <c r="F211" s="100">
        <v>280.89</v>
      </c>
      <c r="G211" s="100">
        <v>171.88</v>
      </c>
      <c r="H211" s="100">
        <v>109.01</v>
      </c>
      <c r="I211" s="115"/>
    </row>
    <row r="212" spans="1:9" ht="34.5" x14ac:dyDescent="0.25">
      <c r="A212" s="38"/>
      <c r="B212" s="99" t="s">
        <v>72</v>
      </c>
      <c r="C212" s="99" t="s">
        <v>506</v>
      </c>
      <c r="D212" s="115" t="s">
        <v>511</v>
      </c>
      <c r="E212" s="119" t="s">
        <v>73</v>
      </c>
      <c r="F212" s="100">
        <v>118.93</v>
      </c>
      <c r="G212" s="100">
        <v>118.93</v>
      </c>
      <c r="H212" s="100" t="s">
        <v>67</v>
      </c>
      <c r="I212" s="115"/>
    </row>
    <row r="213" spans="1:9" ht="23.25" x14ac:dyDescent="0.25">
      <c r="A213" s="38"/>
      <c r="B213" s="99" t="s">
        <v>74</v>
      </c>
      <c r="C213" s="99" t="s">
        <v>506</v>
      </c>
      <c r="D213" s="115" t="s">
        <v>512</v>
      </c>
      <c r="E213" s="119" t="s">
        <v>75</v>
      </c>
      <c r="F213" s="100">
        <v>83.36</v>
      </c>
      <c r="G213" s="100">
        <v>83.36</v>
      </c>
      <c r="H213" s="100" t="s">
        <v>67</v>
      </c>
      <c r="I213" s="115"/>
    </row>
    <row r="214" spans="1:9" ht="23.25" x14ac:dyDescent="0.25">
      <c r="A214" s="38"/>
      <c r="B214" s="99" t="s">
        <v>76</v>
      </c>
      <c r="C214" s="99" t="s">
        <v>506</v>
      </c>
      <c r="D214" s="115" t="s">
        <v>513</v>
      </c>
      <c r="E214" s="119" t="s">
        <v>77</v>
      </c>
      <c r="F214" s="100">
        <v>382.27</v>
      </c>
      <c r="G214" s="100">
        <v>382.27</v>
      </c>
      <c r="H214" s="100" t="s">
        <v>67</v>
      </c>
      <c r="I214" s="115"/>
    </row>
    <row r="215" spans="1:9" ht="23.25" x14ac:dyDescent="0.25">
      <c r="A215" s="38"/>
      <c r="B215" s="99" t="s">
        <v>78</v>
      </c>
      <c r="C215" s="99" t="s">
        <v>506</v>
      </c>
      <c r="D215" s="115" t="s">
        <v>514</v>
      </c>
      <c r="E215" s="119" t="s">
        <v>79</v>
      </c>
      <c r="F215" s="100">
        <v>61.84</v>
      </c>
      <c r="G215" s="100">
        <v>61.84</v>
      </c>
      <c r="H215" s="100" t="s">
        <v>67</v>
      </c>
      <c r="I215" s="115"/>
    </row>
    <row r="216" spans="1:9" ht="23.25" x14ac:dyDescent="0.25">
      <c r="A216" s="38"/>
      <c r="B216" s="99" t="s">
        <v>80</v>
      </c>
      <c r="C216" s="99" t="s">
        <v>506</v>
      </c>
      <c r="D216" s="115" t="s">
        <v>515</v>
      </c>
      <c r="E216" s="119" t="s">
        <v>81</v>
      </c>
      <c r="F216" s="100">
        <v>9.51</v>
      </c>
      <c r="G216" s="100">
        <v>9.51</v>
      </c>
      <c r="H216" s="100" t="s">
        <v>67</v>
      </c>
      <c r="I216" s="128"/>
    </row>
    <row r="217" spans="1:9" ht="23.25" x14ac:dyDescent="0.25">
      <c r="A217" s="38"/>
      <c r="B217" s="99" t="s">
        <v>82</v>
      </c>
      <c r="C217" s="99" t="s">
        <v>506</v>
      </c>
      <c r="D217" s="115" t="s">
        <v>516</v>
      </c>
      <c r="E217" s="119" t="s">
        <v>83</v>
      </c>
      <c r="F217" s="100">
        <v>66.599999999999994</v>
      </c>
      <c r="G217" s="100">
        <v>66.599999999999994</v>
      </c>
      <c r="H217" s="100" t="s">
        <v>67</v>
      </c>
      <c r="I217" s="115"/>
    </row>
    <row r="218" spans="1:9" ht="23.25" x14ac:dyDescent="0.25">
      <c r="A218" s="38"/>
      <c r="B218" s="99" t="s">
        <v>84</v>
      </c>
      <c r="C218" s="99" t="s">
        <v>506</v>
      </c>
      <c r="D218" s="115" t="s">
        <v>586</v>
      </c>
      <c r="E218" s="119" t="s">
        <v>85</v>
      </c>
      <c r="F218" s="100">
        <v>6.16</v>
      </c>
      <c r="G218" s="100">
        <v>6.16</v>
      </c>
      <c r="H218" s="100" t="s">
        <v>67</v>
      </c>
      <c r="I218" s="115"/>
    </row>
    <row r="219" spans="1:9" ht="23.25" x14ac:dyDescent="0.25">
      <c r="A219" s="38"/>
      <c r="B219" s="99" t="s">
        <v>86</v>
      </c>
      <c r="C219" s="99" t="s">
        <v>506</v>
      </c>
      <c r="D219" s="127" t="s">
        <v>517</v>
      </c>
      <c r="E219" s="119" t="s">
        <v>87</v>
      </c>
      <c r="F219" s="100">
        <v>763.4</v>
      </c>
      <c r="G219" s="100">
        <v>654.23</v>
      </c>
      <c r="H219" s="100">
        <v>109.17</v>
      </c>
      <c r="I219" s="115"/>
    </row>
    <row r="220" spans="1:9" ht="23.25" x14ac:dyDescent="0.25">
      <c r="A220" s="38"/>
      <c r="B220" s="99" t="s">
        <v>88</v>
      </c>
      <c r="C220" s="99" t="s">
        <v>506</v>
      </c>
      <c r="D220" s="115" t="s">
        <v>518</v>
      </c>
      <c r="E220" s="119" t="s">
        <v>89</v>
      </c>
      <c r="F220" s="100">
        <v>152.34</v>
      </c>
      <c r="G220" s="100">
        <v>106.35</v>
      </c>
      <c r="H220" s="100">
        <v>45.99</v>
      </c>
      <c r="I220" s="115"/>
    </row>
    <row r="221" spans="1:9" ht="23.25" x14ac:dyDescent="0.25">
      <c r="A221" s="38"/>
      <c r="B221" s="99" t="s">
        <v>90</v>
      </c>
      <c r="C221" s="99" t="s">
        <v>506</v>
      </c>
      <c r="D221" s="115" t="s">
        <v>519</v>
      </c>
      <c r="E221" s="119" t="s">
        <v>91</v>
      </c>
      <c r="F221" s="100">
        <v>91.18</v>
      </c>
      <c r="G221" s="100">
        <v>64</v>
      </c>
      <c r="H221" s="100">
        <v>27.13</v>
      </c>
      <c r="I221" s="115"/>
    </row>
    <row r="222" spans="1:9" ht="23.25" x14ac:dyDescent="0.25">
      <c r="A222" s="38"/>
      <c r="B222" s="99" t="s">
        <v>92</v>
      </c>
      <c r="C222" s="99" t="s">
        <v>506</v>
      </c>
      <c r="D222" s="115" t="s">
        <v>520</v>
      </c>
      <c r="E222" s="119" t="s">
        <v>93</v>
      </c>
      <c r="F222" s="100">
        <v>72.94</v>
      </c>
      <c r="G222" s="100">
        <v>72.94</v>
      </c>
      <c r="H222" s="100" t="s">
        <v>67</v>
      </c>
      <c r="I222" s="115"/>
    </row>
    <row r="223" spans="1:9" ht="23.25" customHeight="1" x14ac:dyDescent="0.25">
      <c r="A223" s="38"/>
      <c r="B223" s="99" t="s">
        <v>94</v>
      </c>
      <c r="C223" s="99" t="s">
        <v>506</v>
      </c>
      <c r="D223" s="115" t="s">
        <v>521</v>
      </c>
      <c r="E223" s="119" t="s">
        <v>95</v>
      </c>
      <c r="F223" s="100">
        <v>104.2</v>
      </c>
      <c r="G223" s="100">
        <v>104.2</v>
      </c>
      <c r="H223" s="100" t="s">
        <v>67</v>
      </c>
      <c r="I223" s="115"/>
    </row>
    <row r="224" spans="1:9" ht="23.25" x14ac:dyDescent="0.25">
      <c r="A224" s="38"/>
      <c r="B224" s="99" t="s">
        <v>96</v>
      </c>
      <c r="C224" s="99" t="s">
        <v>506</v>
      </c>
      <c r="D224" s="115" t="s">
        <v>522</v>
      </c>
      <c r="E224" s="119" t="s">
        <v>97</v>
      </c>
      <c r="F224" s="100">
        <v>421.34</v>
      </c>
      <c r="G224" s="100">
        <v>421.34</v>
      </c>
      <c r="H224" s="100" t="s">
        <v>67</v>
      </c>
      <c r="I224" s="115"/>
    </row>
    <row r="225" spans="1:9" ht="23.25" x14ac:dyDescent="0.25">
      <c r="A225" s="38"/>
      <c r="B225" s="99" t="s">
        <v>98</v>
      </c>
      <c r="C225" s="99" t="s">
        <v>506</v>
      </c>
      <c r="D225" s="115" t="s">
        <v>522</v>
      </c>
      <c r="E225" s="119" t="s">
        <v>99</v>
      </c>
      <c r="F225" s="100">
        <v>71.36</v>
      </c>
      <c r="G225" s="100">
        <v>71.36</v>
      </c>
      <c r="H225" s="100" t="s">
        <v>67</v>
      </c>
      <c r="I225" s="115"/>
    </row>
    <row r="226" spans="1:9" ht="23.25" x14ac:dyDescent="0.25">
      <c r="A226" s="38"/>
      <c r="B226" s="99" t="s">
        <v>100</v>
      </c>
      <c r="C226" s="99" t="s">
        <v>506</v>
      </c>
      <c r="D226" s="115" t="s">
        <v>518</v>
      </c>
      <c r="E226" s="119" t="s">
        <v>101</v>
      </c>
      <c r="F226" s="100">
        <v>152.34</v>
      </c>
      <c r="G226" s="100">
        <v>152.34</v>
      </c>
      <c r="H226" s="100" t="s">
        <v>67</v>
      </c>
      <c r="I226" s="115"/>
    </row>
    <row r="227" spans="1:9" ht="26.25" customHeight="1" x14ac:dyDescent="0.25">
      <c r="A227" s="38"/>
      <c r="B227" s="99" t="s">
        <v>102</v>
      </c>
      <c r="C227" s="99" t="s">
        <v>506</v>
      </c>
      <c r="D227" s="115" t="s">
        <v>523</v>
      </c>
      <c r="E227" s="119" t="s">
        <v>79</v>
      </c>
      <c r="F227" s="100">
        <v>9.51</v>
      </c>
      <c r="G227" s="100">
        <v>9.51</v>
      </c>
      <c r="H227" s="100" t="s">
        <v>67</v>
      </c>
      <c r="I227" s="115"/>
    </row>
    <row r="228" spans="1:9" ht="23.25" x14ac:dyDescent="0.25">
      <c r="A228" s="38"/>
      <c r="B228" s="99" t="s">
        <v>103</v>
      </c>
      <c r="C228" s="99" t="s">
        <v>506</v>
      </c>
      <c r="D228" s="115" t="s">
        <v>524</v>
      </c>
      <c r="E228" s="119" t="s">
        <v>104</v>
      </c>
      <c r="F228" s="100">
        <v>1650.26</v>
      </c>
      <c r="G228" s="100">
        <v>1650.26</v>
      </c>
      <c r="H228" s="100" t="s">
        <v>67</v>
      </c>
      <c r="I228" s="115"/>
    </row>
    <row r="229" spans="1:9" ht="23.25" x14ac:dyDescent="0.25">
      <c r="A229" s="38"/>
      <c r="B229" s="99" t="s">
        <v>105</v>
      </c>
      <c r="C229" s="99" t="s">
        <v>506</v>
      </c>
      <c r="D229" s="115" t="s">
        <v>525</v>
      </c>
      <c r="E229" s="119" t="s">
        <v>106</v>
      </c>
      <c r="F229" s="100">
        <v>104.2</v>
      </c>
      <c r="G229" s="100">
        <v>104.2</v>
      </c>
      <c r="H229" s="100" t="s">
        <v>67</v>
      </c>
      <c r="I229" s="115"/>
    </row>
    <row r="230" spans="1:9" ht="23.25" x14ac:dyDescent="0.25">
      <c r="A230" s="38"/>
      <c r="B230" s="99" t="s">
        <v>107</v>
      </c>
      <c r="C230" s="99" t="s">
        <v>506</v>
      </c>
      <c r="D230" s="115" t="s">
        <v>526</v>
      </c>
      <c r="E230" s="119" t="s">
        <v>108</v>
      </c>
      <c r="F230" s="100">
        <v>5.61</v>
      </c>
      <c r="G230" s="100">
        <v>5.61</v>
      </c>
      <c r="H230" s="100" t="s">
        <v>67</v>
      </c>
      <c r="I230" s="115"/>
    </row>
    <row r="231" spans="1:9" ht="23.25" x14ac:dyDescent="0.25">
      <c r="A231" s="38"/>
      <c r="B231" s="99" t="s">
        <v>109</v>
      </c>
      <c r="C231" s="99" t="s">
        <v>506</v>
      </c>
      <c r="D231" s="115" t="s">
        <v>518</v>
      </c>
      <c r="E231" s="119" t="s">
        <v>110</v>
      </c>
      <c r="F231" s="100">
        <v>11.89</v>
      </c>
      <c r="G231" s="100">
        <v>10</v>
      </c>
      <c r="H231" s="100">
        <v>1.89</v>
      </c>
      <c r="I231" s="115"/>
    </row>
    <row r="232" spans="1:9" ht="23.25" x14ac:dyDescent="0.25">
      <c r="A232" s="38"/>
      <c r="B232" s="99" t="s">
        <v>111</v>
      </c>
      <c r="C232" s="99" t="s">
        <v>506</v>
      </c>
      <c r="D232" s="115" t="s">
        <v>518</v>
      </c>
      <c r="E232" s="119" t="s">
        <v>112</v>
      </c>
      <c r="F232" s="100">
        <v>283.16000000000003</v>
      </c>
      <c r="G232" s="100">
        <v>225.74</v>
      </c>
      <c r="H232" s="100">
        <v>57.42</v>
      </c>
      <c r="I232" s="115"/>
    </row>
    <row r="233" spans="1:9" ht="23.25" x14ac:dyDescent="0.25">
      <c r="A233" s="38"/>
      <c r="B233" s="99" t="s">
        <v>113</v>
      </c>
      <c r="C233" s="99" t="s">
        <v>506</v>
      </c>
      <c r="D233" s="115" t="s">
        <v>527</v>
      </c>
      <c r="E233" s="119" t="s">
        <v>114</v>
      </c>
      <c r="F233" s="100">
        <v>52.1</v>
      </c>
      <c r="G233" s="100">
        <v>52.1</v>
      </c>
      <c r="H233" s="100" t="s">
        <v>67</v>
      </c>
      <c r="I233" s="115"/>
    </row>
    <row r="234" spans="1:9" ht="23.25" x14ac:dyDescent="0.25">
      <c r="A234" s="38"/>
      <c r="B234" s="99" t="s">
        <v>115</v>
      </c>
      <c r="C234" s="99" t="s">
        <v>506</v>
      </c>
      <c r="D234" s="115" t="s">
        <v>528</v>
      </c>
      <c r="E234" s="119" t="s">
        <v>116</v>
      </c>
      <c r="F234" s="100">
        <v>1955.05</v>
      </c>
      <c r="G234" s="100">
        <v>1955.05</v>
      </c>
      <c r="H234" s="100" t="s">
        <v>67</v>
      </c>
      <c r="I234" s="115"/>
    </row>
    <row r="235" spans="1:9" ht="23.25" x14ac:dyDescent="0.25">
      <c r="A235" s="38"/>
      <c r="B235" s="99" t="s">
        <v>117</v>
      </c>
      <c r="C235" s="99" t="s">
        <v>506</v>
      </c>
      <c r="D235" s="115" t="s">
        <v>529</v>
      </c>
      <c r="E235" s="119" t="s">
        <v>118</v>
      </c>
      <c r="F235" s="100">
        <v>731.23</v>
      </c>
      <c r="G235" s="100">
        <v>589.04999999999995</v>
      </c>
      <c r="H235" s="100">
        <v>142.18</v>
      </c>
      <c r="I235" s="115"/>
    </row>
    <row r="236" spans="1:9" ht="23.25" x14ac:dyDescent="0.25">
      <c r="A236" s="38"/>
      <c r="B236" s="99" t="s">
        <v>119</v>
      </c>
      <c r="C236" s="99" t="s">
        <v>506</v>
      </c>
      <c r="D236" s="115" t="s">
        <v>530</v>
      </c>
      <c r="E236" s="119" t="s">
        <v>120</v>
      </c>
      <c r="F236" s="100">
        <v>140.44999999999999</v>
      </c>
      <c r="G236" s="100">
        <v>140.44999999999999</v>
      </c>
      <c r="H236" s="100" t="s">
        <v>67</v>
      </c>
      <c r="I236" s="115"/>
    </row>
    <row r="237" spans="1:9" ht="23.25" x14ac:dyDescent="0.25">
      <c r="A237" s="38"/>
      <c r="B237" s="99" t="s">
        <v>121</v>
      </c>
      <c r="C237" s="99" t="s">
        <v>506</v>
      </c>
      <c r="D237" s="115" t="s">
        <v>519</v>
      </c>
      <c r="E237" s="119" t="s">
        <v>122</v>
      </c>
      <c r="F237" s="100">
        <v>295.63</v>
      </c>
      <c r="G237" s="100">
        <v>154.35</v>
      </c>
      <c r="H237" s="100">
        <v>141.28</v>
      </c>
      <c r="I237" s="115"/>
    </row>
    <row r="238" spans="1:9" ht="23.25" x14ac:dyDescent="0.25">
      <c r="A238" s="38"/>
      <c r="B238" s="99" t="s">
        <v>123</v>
      </c>
      <c r="C238" s="99" t="s">
        <v>506</v>
      </c>
      <c r="D238" s="115" t="s">
        <v>519</v>
      </c>
      <c r="E238" s="119" t="s">
        <v>83</v>
      </c>
      <c r="F238" s="100">
        <v>18.46</v>
      </c>
      <c r="G238" s="100">
        <v>18.46</v>
      </c>
      <c r="H238" s="100" t="s">
        <v>67</v>
      </c>
      <c r="I238" s="115"/>
    </row>
    <row r="239" spans="1:9" ht="23.25" x14ac:dyDescent="0.25">
      <c r="A239" s="38"/>
      <c r="B239" s="99" t="s">
        <v>124</v>
      </c>
      <c r="C239" s="99" t="s">
        <v>506</v>
      </c>
      <c r="D239" s="115" t="s">
        <v>531</v>
      </c>
      <c r="E239" s="119" t="s">
        <v>89</v>
      </c>
      <c r="F239" s="100">
        <v>182.47</v>
      </c>
      <c r="G239" s="100">
        <v>182.47</v>
      </c>
      <c r="H239" s="100" t="s">
        <v>67</v>
      </c>
      <c r="I239" s="115"/>
    </row>
    <row r="240" spans="1:9" ht="23.25" x14ac:dyDescent="0.25">
      <c r="A240" s="38"/>
      <c r="B240" s="99" t="s">
        <v>125</v>
      </c>
      <c r="C240" s="99" t="s">
        <v>506</v>
      </c>
      <c r="D240" s="115" t="s">
        <v>532</v>
      </c>
      <c r="E240" s="119" t="s">
        <v>112</v>
      </c>
      <c r="F240" s="100">
        <v>1828.08</v>
      </c>
      <c r="G240" s="100">
        <v>1828.08</v>
      </c>
      <c r="H240" s="100" t="s">
        <v>67</v>
      </c>
      <c r="I240" s="115"/>
    </row>
    <row r="241" spans="1:9" ht="23.25" x14ac:dyDescent="0.25">
      <c r="A241" s="38"/>
      <c r="B241" s="99" t="s">
        <v>126</v>
      </c>
      <c r="C241" s="99" t="s">
        <v>506</v>
      </c>
      <c r="D241" s="115" t="s">
        <v>533</v>
      </c>
      <c r="E241" s="119" t="s">
        <v>116</v>
      </c>
      <c r="F241" s="100">
        <v>280.89</v>
      </c>
      <c r="G241" s="100">
        <v>280.89</v>
      </c>
      <c r="H241" s="100" t="s">
        <v>67</v>
      </c>
      <c r="I241" s="115"/>
    </row>
    <row r="242" spans="1:9" ht="23.25" x14ac:dyDescent="0.25">
      <c r="A242" s="38"/>
      <c r="B242" s="99" t="s">
        <v>127</v>
      </c>
      <c r="C242" s="99" t="s">
        <v>506</v>
      </c>
      <c r="D242" s="115" t="s">
        <v>531</v>
      </c>
      <c r="E242" s="119" t="s">
        <v>120</v>
      </c>
      <c r="F242" s="100">
        <v>271.83</v>
      </c>
      <c r="G242" s="100">
        <v>218.98</v>
      </c>
      <c r="H242" s="100">
        <v>52.85</v>
      </c>
      <c r="I242" s="115"/>
    </row>
    <row r="243" spans="1:9" ht="23.25" x14ac:dyDescent="0.25">
      <c r="A243" s="38"/>
      <c r="B243" s="99" t="s">
        <v>128</v>
      </c>
      <c r="C243" s="99" t="s">
        <v>506</v>
      </c>
      <c r="D243" s="115" t="s">
        <v>534</v>
      </c>
      <c r="E243" s="119" t="s">
        <v>129</v>
      </c>
      <c r="F243" s="100">
        <v>29.11</v>
      </c>
      <c r="G243" s="100">
        <v>29.11</v>
      </c>
      <c r="H243" s="100" t="s">
        <v>67</v>
      </c>
      <c r="I243" s="115"/>
    </row>
    <row r="244" spans="1:9" ht="23.25" x14ac:dyDescent="0.25">
      <c r="A244" s="38"/>
      <c r="B244" s="99" t="s">
        <v>130</v>
      </c>
      <c r="C244" s="99" t="s">
        <v>506</v>
      </c>
      <c r="D244" s="115" t="s">
        <v>509</v>
      </c>
      <c r="E244" s="119" t="s">
        <v>106</v>
      </c>
      <c r="F244" s="100">
        <v>10.42</v>
      </c>
      <c r="G244" s="100">
        <v>10.42</v>
      </c>
      <c r="H244" s="100" t="s">
        <v>67</v>
      </c>
      <c r="I244" s="115"/>
    </row>
    <row r="245" spans="1:9" ht="23.25" x14ac:dyDescent="0.25">
      <c r="A245" s="38"/>
      <c r="B245" s="99" t="s">
        <v>131</v>
      </c>
      <c r="C245" s="99" t="s">
        <v>506</v>
      </c>
      <c r="D245" s="115" t="s">
        <v>535</v>
      </c>
      <c r="E245" s="119" t="s">
        <v>132</v>
      </c>
      <c r="F245" s="100">
        <v>182.36</v>
      </c>
      <c r="G245" s="100">
        <v>182.36</v>
      </c>
      <c r="H245" s="100" t="s">
        <v>67</v>
      </c>
      <c r="I245" s="115"/>
    </row>
    <row r="246" spans="1:9" ht="23.25" x14ac:dyDescent="0.25">
      <c r="A246" s="38"/>
      <c r="B246" s="99" t="s">
        <v>133</v>
      </c>
      <c r="C246" s="99" t="s">
        <v>506</v>
      </c>
      <c r="D246" s="115" t="s">
        <v>536</v>
      </c>
      <c r="E246" s="119" t="s">
        <v>134</v>
      </c>
      <c r="F246" s="100">
        <v>1986.4</v>
      </c>
      <c r="G246" s="100">
        <v>1986.4</v>
      </c>
      <c r="H246" s="100" t="s">
        <v>67</v>
      </c>
      <c r="I246" s="115"/>
    </row>
    <row r="247" spans="1:9" ht="23.25" x14ac:dyDescent="0.25">
      <c r="A247" s="38"/>
      <c r="B247" s="99" t="s">
        <v>135</v>
      </c>
      <c r="C247" s="99" t="s">
        <v>506</v>
      </c>
      <c r="D247" s="115" t="s">
        <v>518</v>
      </c>
      <c r="E247" s="119" t="s">
        <v>104</v>
      </c>
      <c r="F247" s="100">
        <v>152</v>
      </c>
      <c r="G247" s="100">
        <v>152</v>
      </c>
      <c r="H247" s="100" t="s">
        <v>67</v>
      </c>
      <c r="I247" s="115"/>
    </row>
    <row r="248" spans="1:9" ht="23.25" x14ac:dyDescent="0.25">
      <c r="A248" s="38"/>
      <c r="B248" s="99" t="s">
        <v>136</v>
      </c>
      <c r="C248" s="99" t="s">
        <v>506</v>
      </c>
      <c r="D248" s="115" t="s">
        <v>537</v>
      </c>
      <c r="E248" s="119" t="s">
        <v>137</v>
      </c>
      <c r="F248" s="100">
        <v>2695.57</v>
      </c>
      <c r="G248" s="100">
        <v>952.35</v>
      </c>
      <c r="H248" s="100">
        <v>1743.22</v>
      </c>
      <c r="I248" s="115"/>
    </row>
    <row r="249" spans="1:9" ht="23.25" x14ac:dyDescent="0.25">
      <c r="A249" s="38"/>
      <c r="B249" s="99" t="s">
        <v>138</v>
      </c>
      <c r="C249" s="99" t="s">
        <v>506</v>
      </c>
      <c r="D249" s="115" t="s">
        <v>536</v>
      </c>
      <c r="E249" s="119" t="s">
        <v>104</v>
      </c>
      <c r="F249" s="100">
        <v>1096.8499999999999</v>
      </c>
      <c r="G249" s="100">
        <v>1096.8499999999999</v>
      </c>
      <c r="H249" s="100" t="s">
        <v>67</v>
      </c>
      <c r="I249" s="115"/>
    </row>
    <row r="250" spans="1:9" ht="23.25" x14ac:dyDescent="0.25">
      <c r="A250" s="38"/>
      <c r="B250" s="99" t="s">
        <v>139</v>
      </c>
      <c r="C250" s="99" t="s">
        <v>506</v>
      </c>
      <c r="D250" s="115" t="s">
        <v>538</v>
      </c>
      <c r="E250" s="119" t="s">
        <v>140</v>
      </c>
      <c r="F250" s="100">
        <v>4019</v>
      </c>
      <c r="G250" s="100">
        <v>2082.23</v>
      </c>
      <c r="H250" s="100">
        <v>1936.77</v>
      </c>
      <c r="I250" s="115"/>
    </row>
    <row r="251" spans="1:9" ht="21.75" customHeight="1" x14ac:dyDescent="0.25">
      <c r="A251" s="38"/>
      <c r="B251" s="99" t="s">
        <v>141</v>
      </c>
      <c r="C251" s="99" t="s">
        <v>506</v>
      </c>
      <c r="D251" s="115" t="s">
        <v>539</v>
      </c>
      <c r="E251" s="119" t="s">
        <v>142</v>
      </c>
      <c r="F251" s="100">
        <v>83.36</v>
      </c>
      <c r="G251" s="100">
        <v>83.36</v>
      </c>
      <c r="H251" s="100" t="s">
        <v>67</v>
      </c>
      <c r="I251" s="115"/>
    </row>
    <row r="252" spans="1:9" ht="23.25" x14ac:dyDescent="0.25">
      <c r="A252" s="38"/>
      <c r="B252" s="99" t="s">
        <v>143</v>
      </c>
      <c r="C252" s="99" t="s">
        <v>506</v>
      </c>
      <c r="D252" s="115" t="s">
        <v>540</v>
      </c>
      <c r="E252" s="119" t="s">
        <v>144</v>
      </c>
      <c r="F252" s="100">
        <v>670.3</v>
      </c>
      <c r="G252" s="100">
        <v>670.3</v>
      </c>
      <c r="H252" s="100" t="s">
        <v>67</v>
      </c>
      <c r="I252" s="115"/>
    </row>
    <row r="253" spans="1:9" ht="23.25" x14ac:dyDescent="0.25">
      <c r="A253" s="38"/>
      <c r="B253" s="99" t="s">
        <v>145</v>
      </c>
      <c r="C253" s="99" t="s">
        <v>506</v>
      </c>
      <c r="D253" s="115" t="s">
        <v>541</v>
      </c>
      <c r="E253" s="119" t="s">
        <v>146</v>
      </c>
      <c r="F253" s="100">
        <v>100.8</v>
      </c>
      <c r="G253" s="100">
        <v>100.8</v>
      </c>
      <c r="H253" s="100" t="s">
        <v>67</v>
      </c>
      <c r="I253" s="115"/>
    </row>
    <row r="254" spans="1:9" ht="23.25" x14ac:dyDescent="0.25">
      <c r="A254" s="38"/>
      <c r="B254" s="99" t="s">
        <v>147</v>
      </c>
      <c r="C254" s="99" t="s">
        <v>506</v>
      </c>
      <c r="D254" s="115" t="s">
        <v>519</v>
      </c>
      <c r="E254" s="119" t="s">
        <v>148</v>
      </c>
      <c r="F254" s="100">
        <v>1835.48</v>
      </c>
      <c r="G254" s="100">
        <v>679.33</v>
      </c>
      <c r="H254" s="100">
        <v>1156.1500000000001</v>
      </c>
      <c r="I254" s="115"/>
    </row>
    <row r="255" spans="1:9" ht="23.25" x14ac:dyDescent="0.25">
      <c r="A255" s="38"/>
      <c r="B255" s="99" t="s">
        <v>149</v>
      </c>
      <c r="C255" s="99" t="s">
        <v>506</v>
      </c>
      <c r="D255" s="115" t="s">
        <v>509</v>
      </c>
      <c r="E255" s="119" t="s">
        <v>106</v>
      </c>
      <c r="F255" s="100">
        <v>10.42</v>
      </c>
      <c r="G255" s="100">
        <v>10.42</v>
      </c>
      <c r="H255" s="100" t="s">
        <v>67</v>
      </c>
      <c r="I255" s="115"/>
    </row>
    <row r="256" spans="1:9" ht="23.25" x14ac:dyDescent="0.25">
      <c r="A256" s="38"/>
      <c r="B256" s="99" t="s">
        <v>150</v>
      </c>
      <c r="C256" s="99" t="s">
        <v>506</v>
      </c>
      <c r="D256" s="115" t="s">
        <v>542</v>
      </c>
      <c r="E256" s="119" t="s">
        <v>151</v>
      </c>
      <c r="F256" s="100">
        <v>28.09</v>
      </c>
      <c r="G256" s="100">
        <v>28.09</v>
      </c>
      <c r="H256" s="100" t="s">
        <v>67</v>
      </c>
      <c r="I256" s="115"/>
    </row>
    <row r="257" spans="1:9" ht="23.25" x14ac:dyDescent="0.25">
      <c r="A257" s="38"/>
      <c r="B257" s="99" t="s">
        <v>152</v>
      </c>
      <c r="C257" s="99" t="s">
        <v>506</v>
      </c>
      <c r="D257" s="115" t="s">
        <v>519</v>
      </c>
      <c r="E257" s="119" t="s">
        <v>153</v>
      </c>
      <c r="F257" s="100">
        <v>18.46</v>
      </c>
      <c r="G257" s="100">
        <v>18.46</v>
      </c>
      <c r="H257" s="100" t="s">
        <v>67</v>
      </c>
      <c r="I257" s="115"/>
    </row>
    <row r="258" spans="1:9" ht="23.25" x14ac:dyDescent="0.25">
      <c r="A258" s="38"/>
      <c r="B258" s="99" t="s">
        <v>154</v>
      </c>
      <c r="C258" s="99" t="s">
        <v>506</v>
      </c>
      <c r="D258" s="115" t="s">
        <v>543</v>
      </c>
      <c r="E258" s="119" t="s">
        <v>79</v>
      </c>
      <c r="F258" s="100">
        <v>104.66</v>
      </c>
      <c r="G258" s="100">
        <v>104.66</v>
      </c>
      <c r="H258" s="100" t="s">
        <v>67</v>
      </c>
      <c r="I258" s="115"/>
    </row>
    <row r="259" spans="1:9" ht="34.5" x14ac:dyDescent="0.25">
      <c r="A259" s="38"/>
      <c r="B259" s="99" t="s">
        <v>155</v>
      </c>
      <c r="C259" s="99" t="s">
        <v>506</v>
      </c>
      <c r="D259" s="115" t="s">
        <v>523</v>
      </c>
      <c r="E259" s="119" t="s">
        <v>156</v>
      </c>
      <c r="F259" s="100">
        <v>9.51</v>
      </c>
      <c r="G259" s="100">
        <v>9.51</v>
      </c>
      <c r="H259" s="100" t="s">
        <v>67</v>
      </c>
      <c r="I259" s="115"/>
    </row>
    <row r="260" spans="1:9" ht="23.25" x14ac:dyDescent="0.25">
      <c r="A260" s="38"/>
      <c r="B260" s="99" t="s">
        <v>157</v>
      </c>
      <c r="C260" s="99" t="s">
        <v>506</v>
      </c>
      <c r="D260" s="115" t="s">
        <v>542</v>
      </c>
      <c r="E260" s="119" t="s">
        <v>151</v>
      </c>
      <c r="F260" s="100">
        <v>19.03</v>
      </c>
      <c r="G260" s="100">
        <v>19.03</v>
      </c>
      <c r="H260" s="100" t="s">
        <v>67</v>
      </c>
      <c r="I260" s="115"/>
    </row>
    <row r="261" spans="1:9" ht="34.5" x14ac:dyDescent="0.25">
      <c r="A261" s="38"/>
      <c r="B261" s="99" t="s">
        <v>158</v>
      </c>
      <c r="C261" s="99" t="s">
        <v>506</v>
      </c>
      <c r="D261" s="115" t="s">
        <v>544</v>
      </c>
      <c r="E261" s="119" t="s">
        <v>99</v>
      </c>
      <c r="F261" s="100">
        <v>28.54</v>
      </c>
      <c r="G261" s="100">
        <v>28.54</v>
      </c>
      <c r="H261" s="100" t="s">
        <v>67</v>
      </c>
      <c r="I261" s="115"/>
    </row>
    <row r="262" spans="1:9" ht="23.25" x14ac:dyDescent="0.25">
      <c r="A262" s="38"/>
      <c r="B262" s="99" t="s">
        <v>159</v>
      </c>
      <c r="C262" s="99" t="s">
        <v>506</v>
      </c>
      <c r="D262" s="115" t="s">
        <v>545</v>
      </c>
      <c r="E262" s="119" t="s">
        <v>106</v>
      </c>
      <c r="F262" s="100">
        <v>828.58</v>
      </c>
      <c r="G262" s="100">
        <v>560.57000000000005</v>
      </c>
      <c r="H262" s="100">
        <v>268.01</v>
      </c>
      <c r="I262" s="115"/>
    </row>
    <row r="263" spans="1:9" ht="23.25" x14ac:dyDescent="0.25">
      <c r="A263" s="38"/>
      <c r="B263" s="99" t="s">
        <v>160</v>
      </c>
      <c r="C263" s="99" t="s">
        <v>506</v>
      </c>
      <c r="D263" s="115" t="s">
        <v>515</v>
      </c>
      <c r="E263" s="119" t="s">
        <v>161</v>
      </c>
      <c r="F263" s="100">
        <v>121.87</v>
      </c>
      <c r="G263" s="100">
        <v>121.87</v>
      </c>
      <c r="H263" s="100" t="s">
        <v>67</v>
      </c>
      <c r="I263" s="115"/>
    </row>
    <row r="264" spans="1:9" ht="23.25" x14ac:dyDescent="0.25">
      <c r="A264" s="38"/>
      <c r="B264" s="99" t="s">
        <v>162</v>
      </c>
      <c r="C264" s="99" t="s">
        <v>506</v>
      </c>
      <c r="D264" s="115" t="s">
        <v>546</v>
      </c>
      <c r="E264" s="119" t="s">
        <v>142</v>
      </c>
      <c r="F264" s="100">
        <v>71.36</v>
      </c>
      <c r="G264" s="100">
        <v>71.36</v>
      </c>
      <c r="H264" s="100" t="s">
        <v>67</v>
      </c>
      <c r="I264" s="115"/>
    </row>
    <row r="265" spans="1:9" ht="23.25" x14ac:dyDescent="0.25">
      <c r="A265" s="38"/>
      <c r="B265" s="99" t="s">
        <v>163</v>
      </c>
      <c r="C265" s="99" t="s">
        <v>506</v>
      </c>
      <c r="D265" s="115" t="s">
        <v>547</v>
      </c>
      <c r="E265" s="119" t="s">
        <v>164</v>
      </c>
      <c r="F265" s="100">
        <v>26.05</v>
      </c>
      <c r="G265" s="100">
        <v>26.05</v>
      </c>
      <c r="H265" s="100" t="s">
        <v>67</v>
      </c>
      <c r="I265" s="115"/>
    </row>
    <row r="266" spans="1:9" ht="23.25" x14ac:dyDescent="0.25">
      <c r="A266" s="38"/>
      <c r="B266" s="99" t="s">
        <v>165</v>
      </c>
      <c r="C266" s="99" t="s">
        <v>506</v>
      </c>
      <c r="D266" s="115" t="s">
        <v>522</v>
      </c>
      <c r="E266" s="119" t="s">
        <v>110</v>
      </c>
      <c r="F266" s="100">
        <v>157.44</v>
      </c>
      <c r="G266" s="100">
        <v>157.44</v>
      </c>
      <c r="H266" s="100" t="s">
        <v>67</v>
      </c>
      <c r="I266" s="115"/>
    </row>
    <row r="267" spans="1:9" ht="23.25" x14ac:dyDescent="0.25">
      <c r="A267" s="38"/>
      <c r="B267" s="99" t="s">
        <v>166</v>
      </c>
      <c r="C267" s="99" t="s">
        <v>506</v>
      </c>
      <c r="D267" s="115" t="s">
        <v>540</v>
      </c>
      <c r="E267" s="119" t="s">
        <v>167</v>
      </c>
      <c r="F267" s="100">
        <v>329.26</v>
      </c>
      <c r="G267" s="100">
        <v>329.26</v>
      </c>
      <c r="H267" s="100" t="s">
        <v>67</v>
      </c>
      <c r="I267" s="115"/>
    </row>
    <row r="268" spans="1:9" ht="23.25" x14ac:dyDescent="0.25">
      <c r="A268" s="38"/>
      <c r="B268" s="99" t="s">
        <v>168</v>
      </c>
      <c r="C268" s="99" t="s">
        <v>506</v>
      </c>
      <c r="D268" s="115" t="s">
        <v>531</v>
      </c>
      <c r="E268" s="119" t="s">
        <v>161</v>
      </c>
      <c r="F268" s="100">
        <v>182.47</v>
      </c>
      <c r="G268" s="100">
        <v>182.47</v>
      </c>
      <c r="H268" s="100" t="s">
        <v>67</v>
      </c>
      <c r="I268" s="115"/>
    </row>
    <row r="269" spans="1:9" ht="34.5" x14ac:dyDescent="0.25">
      <c r="A269" s="38"/>
      <c r="B269" s="99" t="s">
        <v>169</v>
      </c>
      <c r="C269" s="99" t="s">
        <v>506</v>
      </c>
      <c r="D269" s="115" t="s">
        <v>527</v>
      </c>
      <c r="E269" s="119" t="s">
        <v>170</v>
      </c>
      <c r="F269" s="100">
        <v>304.11</v>
      </c>
      <c r="G269" s="100">
        <v>304.11</v>
      </c>
      <c r="H269" s="100" t="s">
        <v>67</v>
      </c>
      <c r="I269" s="115"/>
    </row>
    <row r="270" spans="1:9" ht="23.25" x14ac:dyDescent="0.25">
      <c r="A270" s="38"/>
      <c r="B270" s="99" t="s">
        <v>171</v>
      </c>
      <c r="C270" s="99" t="s">
        <v>506</v>
      </c>
      <c r="D270" s="115" t="s">
        <v>548</v>
      </c>
      <c r="E270" s="119" t="s">
        <v>172</v>
      </c>
      <c r="F270" s="100">
        <v>159.63</v>
      </c>
      <c r="G270" s="100">
        <v>159.63</v>
      </c>
      <c r="H270" s="100" t="s">
        <v>67</v>
      </c>
      <c r="I270" s="115"/>
    </row>
    <row r="271" spans="1:9" ht="23.25" x14ac:dyDescent="0.25">
      <c r="A271" s="38"/>
      <c r="B271" s="99" t="s">
        <v>173</v>
      </c>
      <c r="C271" s="99" t="s">
        <v>506</v>
      </c>
      <c r="D271" s="115" t="s">
        <v>549</v>
      </c>
      <c r="E271" s="119" t="s">
        <v>174</v>
      </c>
      <c r="F271" s="100">
        <v>15502</v>
      </c>
      <c r="G271" s="100">
        <v>7479.51</v>
      </c>
      <c r="H271" s="100">
        <v>8022.49</v>
      </c>
      <c r="I271" s="115"/>
    </row>
    <row r="272" spans="1:9" ht="23.25" x14ac:dyDescent="0.25">
      <c r="A272" s="38"/>
      <c r="B272" s="99" t="s">
        <v>248</v>
      </c>
      <c r="C272" s="99" t="s">
        <v>506</v>
      </c>
      <c r="D272" s="115"/>
      <c r="E272" s="119" t="s">
        <v>249</v>
      </c>
      <c r="F272" s="100">
        <v>671454.31</v>
      </c>
      <c r="G272" s="100">
        <v>58192.76</v>
      </c>
      <c r="H272" s="100">
        <v>613261.55000000005</v>
      </c>
      <c r="I272" s="115"/>
    </row>
    <row r="273" spans="1:9" ht="23.25" x14ac:dyDescent="0.25">
      <c r="A273" s="38"/>
      <c r="B273" s="41" t="s">
        <v>254</v>
      </c>
      <c r="C273" s="99" t="s">
        <v>506</v>
      </c>
      <c r="D273" s="115" t="s">
        <v>550</v>
      </c>
      <c r="E273" s="116" t="s">
        <v>251</v>
      </c>
      <c r="F273" s="67">
        <v>3898</v>
      </c>
      <c r="G273" s="67">
        <v>3553.05</v>
      </c>
      <c r="H273" s="67">
        <v>344.95</v>
      </c>
      <c r="I273" s="115"/>
    </row>
    <row r="274" spans="1:9" ht="23.25" x14ac:dyDescent="0.25">
      <c r="A274" s="38"/>
      <c r="B274" s="41" t="s">
        <v>252</v>
      </c>
      <c r="C274" s="99" t="s">
        <v>506</v>
      </c>
      <c r="D274" s="115" t="s">
        <v>551</v>
      </c>
      <c r="E274" s="117">
        <v>14995</v>
      </c>
      <c r="F274" s="67">
        <v>40.44</v>
      </c>
      <c r="G274" s="67">
        <v>40.44</v>
      </c>
      <c r="H274" s="67"/>
      <c r="I274" s="115"/>
    </row>
    <row r="275" spans="1:9" ht="34.5" x14ac:dyDescent="0.25">
      <c r="A275" s="38"/>
      <c r="B275" s="41" t="s">
        <v>424</v>
      </c>
      <c r="C275" s="99" t="s">
        <v>506</v>
      </c>
      <c r="D275" s="115"/>
      <c r="E275" s="117">
        <v>36453</v>
      </c>
      <c r="F275" s="67">
        <v>260740</v>
      </c>
      <c r="G275" s="67">
        <v>164682.62</v>
      </c>
      <c r="H275" s="67">
        <v>96057.38</v>
      </c>
      <c r="I275" s="115"/>
    </row>
    <row r="276" spans="1:9" ht="37.5" x14ac:dyDescent="0.3">
      <c r="A276" s="38"/>
      <c r="B276" s="108" t="s">
        <v>307</v>
      </c>
      <c r="C276" s="99"/>
      <c r="D276" s="115"/>
      <c r="E276" s="120"/>
      <c r="F276" s="105">
        <f>SUM(F277:F327)</f>
        <v>153130.25</v>
      </c>
      <c r="G276" s="105">
        <f t="shared" ref="G276:H276" si="16">SUM(G277:G327)</f>
        <v>104780.71999999999</v>
      </c>
      <c r="H276" s="105">
        <f t="shared" si="16"/>
        <v>48349.530000000006</v>
      </c>
      <c r="I276" s="115"/>
    </row>
    <row r="277" spans="1:9" ht="34.5" x14ac:dyDescent="0.25">
      <c r="A277" s="38"/>
      <c r="B277" s="99" t="s">
        <v>175</v>
      </c>
      <c r="C277" s="99" t="s">
        <v>506</v>
      </c>
      <c r="D277" s="115" t="s">
        <v>552</v>
      </c>
      <c r="E277" s="121" t="s">
        <v>174</v>
      </c>
      <c r="F277" s="100">
        <v>27512</v>
      </c>
      <c r="G277" s="100">
        <v>13273.49</v>
      </c>
      <c r="H277" s="100">
        <v>14238.51</v>
      </c>
      <c r="I277" s="115"/>
    </row>
    <row r="278" spans="1:9" ht="34.5" x14ac:dyDescent="0.25">
      <c r="A278" s="38"/>
      <c r="B278" s="99" t="s">
        <v>176</v>
      </c>
      <c r="C278" s="99" t="s">
        <v>506</v>
      </c>
      <c r="D278" s="115" t="s">
        <v>553</v>
      </c>
      <c r="E278" s="121" t="s">
        <v>177</v>
      </c>
      <c r="F278" s="100">
        <v>54.48</v>
      </c>
      <c r="G278" s="100">
        <v>54.48</v>
      </c>
      <c r="H278" s="100" t="s">
        <v>67</v>
      </c>
      <c r="I278" s="115"/>
    </row>
    <row r="279" spans="1:9" ht="23.25" x14ac:dyDescent="0.25">
      <c r="A279" s="38"/>
      <c r="B279" s="99" t="s">
        <v>178</v>
      </c>
      <c r="C279" s="99" t="s">
        <v>506</v>
      </c>
      <c r="D279" s="115" t="s">
        <v>554</v>
      </c>
      <c r="E279" s="121" t="s">
        <v>179</v>
      </c>
      <c r="F279" s="100">
        <v>35125.94</v>
      </c>
      <c r="G279" s="100">
        <v>24211.37</v>
      </c>
      <c r="H279" s="100">
        <v>10914.57</v>
      </c>
      <c r="I279" s="115"/>
    </row>
    <row r="280" spans="1:9" ht="23.25" x14ac:dyDescent="0.25">
      <c r="A280" s="38"/>
      <c r="B280" s="99" t="s">
        <v>180</v>
      </c>
      <c r="C280" s="99" t="s">
        <v>506</v>
      </c>
      <c r="D280" s="115" t="s">
        <v>553</v>
      </c>
      <c r="E280" s="121" t="s">
        <v>181</v>
      </c>
      <c r="F280" s="100">
        <v>14.84</v>
      </c>
      <c r="G280" s="100">
        <v>14.84</v>
      </c>
      <c r="H280" s="100" t="s">
        <v>67</v>
      </c>
      <c r="I280" s="115"/>
    </row>
    <row r="281" spans="1:9" ht="23.25" x14ac:dyDescent="0.25">
      <c r="A281" s="38"/>
      <c r="B281" s="99" t="s">
        <v>182</v>
      </c>
      <c r="C281" s="99" t="s">
        <v>506</v>
      </c>
      <c r="D281" s="115" t="s">
        <v>553</v>
      </c>
      <c r="E281" s="121" t="s">
        <v>183</v>
      </c>
      <c r="F281" s="100">
        <v>14.61</v>
      </c>
      <c r="G281" s="100">
        <v>14.61</v>
      </c>
      <c r="H281" s="100" t="s">
        <v>67</v>
      </c>
      <c r="I281" s="115"/>
    </row>
    <row r="282" spans="1:9" ht="23.25" x14ac:dyDescent="0.25">
      <c r="A282" s="38"/>
      <c r="B282" s="99" t="s">
        <v>184</v>
      </c>
      <c r="C282" s="99" t="s">
        <v>506</v>
      </c>
      <c r="D282" s="115" t="s">
        <v>555</v>
      </c>
      <c r="E282" s="121" t="s">
        <v>146</v>
      </c>
      <c r="F282" s="100">
        <v>89.48</v>
      </c>
      <c r="G282" s="100">
        <v>89.48</v>
      </c>
      <c r="H282" s="100" t="s">
        <v>67</v>
      </c>
      <c r="I282" s="115"/>
    </row>
    <row r="283" spans="1:9" ht="23.25" x14ac:dyDescent="0.25">
      <c r="A283" s="38"/>
      <c r="B283" s="99" t="s">
        <v>185</v>
      </c>
      <c r="C283" s="99" t="s">
        <v>506</v>
      </c>
      <c r="D283" s="115" t="s">
        <v>556</v>
      </c>
      <c r="E283" s="121" t="s">
        <v>89</v>
      </c>
      <c r="F283" s="100">
        <v>39.64</v>
      </c>
      <c r="G283" s="100">
        <v>39.64</v>
      </c>
      <c r="H283" s="100" t="s">
        <v>67</v>
      </c>
      <c r="I283" s="115"/>
    </row>
    <row r="284" spans="1:9" ht="23.25" x14ac:dyDescent="0.25">
      <c r="A284" s="38"/>
      <c r="B284" s="99" t="s">
        <v>186</v>
      </c>
      <c r="C284" s="99" t="s">
        <v>506</v>
      </c>
      <c r="D284" s="115" t="s">
        <v>514</v>
      </c>
      <c r="E284" s="121" t="s">
        <v>187</v>
      </c>
      <c r="F284" s="100">
        <v>204.33</v>
      </c>
      <c r="G284" s="100">
        <v>204.33</v>
      </c>
      <c r="H284" s="100" t="s">
        <v>67</v>
      </c>
      <c r="I284" s="115"/>
    </row>
    <row r="285" spans="1:9" ht="23.25" x14ac:dyDescent="0.25">
      <c r="A285" s="38"/>
      <c r="B285" s="99" t="s">
        <v>188</v>
      </c>
      <c r="C285" s="99" t="s">
        <v>506</v>
      </c>
      <c r="D285" s="115" t="s">
        <v>557</v>
      </c>
      <c r="E285" s="121" t="s">
        <v>164</v>
      </c>
      <c r="F285" s="100">
        <v>71.36</v>
      </c>
      <c r="G285" s="100">
        <v>71.36</v>
      </c>
      <c r="H285" s="100" t="s">
        <v>67</v>
      </c>
      <c r="I285" s="115"/>
    </row>
    <row r="286" spans="1:9" ht="23.25" x14ac:dyDescent="0.25">
      <c r="A286" s="38"/>
      <c r="B286" s="99" t="s">
        <v>189</v>
      </c>
      <c r="C286" s="99" t="s">
        <v>506</v>
      </c>
      <c r="D286" s="115" t="s">
        <v>558</v>
      </c>
      <c r="E286" s="121" t="s">
        <v>190</v>
      </c>
      <c r="F286" s="100">
        <v>1227</v>
      </c>
      <c r="G286" s="100">
        <v>498.21</v>
      </c>
      <c r="H286" s="100">
        <v>728.79</v>
      </c>
      <c r="I286" s="115"/>
    </row>
    <row r="287" spans="1:9" ht="23.25" x14ac:dyDescent="0.25">
      <c r="A287" s="38"/>
      <c r="B287" s="99" t="s">
        <v>191</v>
      </c>
      <c r="C287" s="99" t="s">
        <v>506</v>
      </c>
      <c r="D287" s="115" t="s">
        <v>559</v>
      </c>
      <c r="E287" s="121" t="s">
        <v>164</v>
      </c>
      <c r="F287" s="100">
        <v>428.14</v>
      </c>
      <c r="G287" s="100">
        <v>428.14</v>
      </c>
      <c r="H287" s="100" t="s">
        <v>67</v>
      </c>
      <c r="I287" s="115"/>
    </row>
    <row r="288" spans="1:9" ht="23.25" x14ac:dyDescent="0.25">
      <c r="A288" s="38"/>
      <c r="B288" s="99" t="s">
        <v>192</v>
      </c>
      <c r="C288" s="99" t="s">
        <v>506</v>
      </c>
      <c r="D288" s="115" t="s">
        <v>558</v>
      </c>
      <c r="E288" s="121" t="s">
        <v>193</v>
      </c>
      <c r="F288" s="100">
        <v>43.83</v>
      </c>
      <c r="G288" s="100">
        <v>43.83</v>
      </c>
      <c r="H288" s="100" t="s">
        <v>67</v>
      </c>
      <c r="I288" s="115"/>
    </row>
    <row r="289" spans="1:9" ht="23.25" x14ac:dyDescent="0.25">
      <c r="A289" s="38"/>
      <c r="B289" s="99" t="s">
        <v>194</v>
      </c>
      <c r="C289" s="99" t="s">
        <v>506</v>
      </c>
      <c r="D289" s="115" t="s">
        <v>560</v>
      </c>
      <c r="E289" s="121" t="s">
        <v>134</v>
      </c>
      <c r="F289" s="100">
        <v>62.97</v>
      </c>
      <c r="G289" s="100">
        <v>62.97</v>
      </c>
      <c r="H289" s="100" t="s">
        <v>67</v>
      </c>
      <c r="I289" s="115"/>
    </row>
    <row r="290" spans="1:9" ht="23.25" x14ac:dyDescent="0.25">
      <c r="A290" s="38"/>
      <c r="B290" s="99" t="s">
        <v>195</v>
      </c>
      <c r="C290" s="99" t="s">
        <v>506</v>
      </c>
      <c r="D290" s="115" t="s">
        <v>561</v>
      </c>
      <c r="E290" s="121" t="s">
        <v>129</v>
      </c>
      <c r="F290" s="100">
        <v>55.5</v>
      </c>
      <c r="G290" s="100">
        <v>55.5</v>
      </c>
      <c r="H290" s="100" t="s">
        <v>67</v>
      </c>
      <c r="I290" s="115"/>
    </row>
    <row r="291" spans="1:9" ht="34.5" x14ac:dyDescent="0.25">
      <c r="A291" s="38"/>
      <c r="B291" s="99" t="s">
        <v>196</v>
      </c>
      <c r="C291" s="99" t="s">
        <v>506</v>
      </c>
      <c r="D291" s="115"/>
      <c r="E291" s="121" t="s">
        <v>197</v>
      </c>
      <c r="F291" s="100">
        <v>13.59</v>
      </c>
      <c r="G291" s="100">
        <v>13.59</v>
      </c>
      <c r="H291" s="100" t="s">
        <v>67</v>
      </c>
      <c r="I291" s="115"/>
    </row>
    <row r="292" spans="1:9" ht="25.5" customHeight="1" x14ac:dyDescent="0.25">
      <c r="A292" s="38"/>
      <c r="B292" s="99" t="s">
        <v>198</v>
      </c>
      <c r="C292" s="99" t="s">
        <v>506</v>
      </c>
      <c r="D292" s="115" t="s">
        <v>562</v>
      </c>
      <c r="E292" s="121" t="s">
        <v>199</v>
      </c>
      <c r="F292" s="100">
        <v>14374.84</v>
      </c>
      <c r="G292" s="100">
        <v>5202.63</v>
      </c>
      <c r="H292" s="100">
        <v>9172.2099999999991</v>
      </c>
      <c r="I292" s="115"/>
    </row>
    <row r="293" spans="1:9" ht="28.5" customHeight="1" x14ac:dyDescent="0.25">
      <c r="A293" s="38"/>
      <c r="B293" s="99" t="s">
        <v>200</v>
      </c>
      <c r="C293" s="99" t="s">
        <v>506</v>
      </c>
      <c r="D293" s="115" t="s">
        <v>563</v>
      </c>
      <c r="E293" s="121" t="s">
        <v>199</v>
      </c>
      <c r="F293" s="100">
        <v>2248.2800000000002</v>
      </c>
      <c r="G293" s="100">
        <v>1236.22</v>
      </c>
      <c r="H293" s="100">
        <v>1012.06</v>
      </c>
      <c r="I293" s="115"/>
    </row>
    <row r="294" spans="1:9" ht="23.25" x14ac:dyDescent="0.25">
      <c r="A294" s="38"/>
      <c r="B294" s="99" t="s">
        <v>201</v>
      </c>
      <c r="C294" s="99" t="s">
        <v>506</v>
      </c>
      <c r="D294" s="115" t="s">
        <v>564</v>
      </c>
      <c r="E294" s="121" t="s">
        <v>177</v>
      </c>
      <c r="F294" s="100">
        <v>95.71</v>
      </c>
      <c r="G294" s="100">
        <v>95.71</v>
      </c>
      <c r="H294" s="100" t="s">
        <v>67</v>
      </c>
      <c r="I294" s="115"/>
    </row>
    <row r="295" spans="1:9" ht="23.25" x14ac:dyDescent="0.25">
      <c r="A295" s="38"/>
      <c r="B295" s="99" t="s">
        <v>202</v>
      </c>
      <c r="C295" s="99" t="s">
        <v>506</v>
      </c>
      <c r="D295" s="115" t="s">
        <v>565</v>
      </c>
      <c r="E295" s="121" t="s">
        <v>203</v>
      </c>
      <c r="F295" s="100">
        <v>286.44</v>
      </c>
      <c r="G295" s="100">
        <v>286.44</v>
      </c>
      <c r="H295" s="100" t="s">
        <v>67</v>
      </c>
      <c r="I295" s="115"/>
    </row>
    <row r="296" spans="1:9" ht="23.25" x14ac:dyDescent="0.25">
      <c r="A296" s="38"/>
      <c r="B296" s="99" t="s">
        <v>204</v>
      </c>
      <c r="C296" s="99" t="s">
        <v>506</v>
      </c>
      <c r="D296" s="115" t="s">
        <v>561</v>
      </c>
      <c r="E296" s="121" t="s">
        <v>205</v>
      </c>
      <c r="F296" s="100">
        <v>355.05</v>
      </c>
      <c r="G296" s="100">
        <v>213.58</v>
      </c>
      <c r="H296" s="100">
        <v>141.47</v>
      </c>
      <c r="I296" s="115"/>
    </row>
    <row r="297" spans="1:9" ht="27.75" customHeight="1" x14ac:dyDescent="0.25">
      <c r="A297" s="38"/>
      <c r="B297" s="99" t="s">
        <v>206</v>
      </c>
      <c r="C297" s="99" t="s">
        <v>506</v>
      </c>
      <c r="D297" s="115" t="s">
        <v>566</v>
      </c>
      <c r="E297" s="121" t="s">
        <v>205</v>
      </c>
      <c r="F297" s="100">
        <v>630.88</v>
      </c>
      <c r="G297" s="100">
        <v>630.88</v>
      </c>
      <c r="H297" s="100" t="s">
        <v>67</v>
      </c>
      <c r="I297" s="115"/>
    </row>
    <row r="298" spans="1:9" ht="23.25" x14ac:dyDescent="0.25">
      <c r="A298" s="38"/>
      <c r="B298" s="99" t="s">
        <v>207</v>
      </c>
      <c r="C298" s="99" t="s">
        <v>506</v>
      </c>
      <c r="D298" s="115" t="s">
        <v>516</v>
      </c>
      <c r="E298" s="121" t="s">
        <v>146</v>
      </c>
      <c r="F298" s="100">
        <v>94.46</v>
      </c>
      <c r="G298" s="100">
        <v>94.46</v>
      </c>
      <c r="H298" s="100" t="s">
        <v>67</v>
      </c>
      <c r="I298" s="115"/>
    </row>
    <row r="299" spans="1:9" ht="34.5" x14ac:dyDescent="0.25">
      <c r="A299" s="38"/>
      <c r="B299" s="99" t="s">
        <v>208</v>
      </c>
      <c r="C299" s="99" t="s">
        <v>506</v>
      </c>
      <c r="D299" s="115" t="s">
        <v>556</v>
      </c>
      <c r="E299" s="121" t="s">
        <v>209</v>
      </c>
      <c r="F299" s="100">
        <v>31.71</v>
      </c>
      <c r="G299" s="100">
        <v>31.71</v>
      </c>
      <c r="H299" s="100" t="s">
        <v>67</v>
      </c>
      <c r="I299" s="115"/>
    </row>
    <row r="300" spans="1:9" ht="34.5" x14ac:dyDescent="0.25">
      <c r="A300" s="38"/>
      <c r="B300" s="99" t="s">
        <v>210</v>
      </c>
      <c r="C300" s="99" t="s">
        <v>506</v>
      </c>
      <c r="D300" s="115" t="s">
        <v>553</v>
      </c>
      <c r="E300" s="121" t="s">
        <v>197</v>
      </c>
      <c r="F300" s="100">
        <v>54.48</v>
      </c>
      <c r="G300" s="100">
        <v>54.48</v>
      </c>
      <c r="H300" s="100" t="s">
        <v>67</v>
      </c>
      <c r="I300" s="115"/>
    </row>
    <row r="301" spans="1:9" ht="23.25" x14ac:dyDescent="0.25">
      <c r="A301" s="38"/>
      <c r="B301" s="99" t="s">
        <v>211</v>
      </c>
      <c r="C301" s="99" t="s">
        <v>506</v>
      </c>
      <c r="D301" s="115" t="s">
        <v>558</v>
      </c>
      <c r="E301" s="121" t="s">
        <v>203</v>
      </c>
      <c r="F301" s="100">
        <v>47.23</v>
      </c>
      <c r="G301" s="100">
        <v>47.23</v>
      </c>
      <c r="H301" s="100" t="s">
        <v>67</v>
      </c>
      <c r="I301" s="115"/>
    </row>
    <row r="302" spans="1:9" ht="23.25" x14ac:dyDescent="0.25">
      <c r="A302" s="38"/>
      <c r="B302" s="99" t="s">
        <v>212</v>
      </c>
      <c r="C302" s="99" t="s">
        <v>506</v>
      </c>
      <c r="D302" s="115" t="s">
        <v>567</v>
      </c>
      <c r="E302" s="121" t="s">
        <v>213</v>
      </c>
      <c r="F302" s="100">
        <v>633.71</v>
      </c>
      <c r="G302" s="100">
        <v>633.71</v>
      </c>
      <c r="H302" s="100" t="s">
        <v>67</v>
      </c>
      <c r="I302" s="115"/>
    </row>
    <row r="303" spans="1:9" ht="34.5" x14ac:dyDescent="0.25">
      <c r="A303" s="38"/>
      <c r="B303" s="99" t="s">
        <v>214</v>
      </c>
      <c r="C303" s="99" t="s">
        <v>506</v>
      </c>
      <c r="D303" s="115" t="s">
        <v>568</v>
      </c>
      <c r="E303" s="121" t="s">
        <v>215</v>
      </c>
      <c r="F303" s="100">
        <v>275</v>
      </c>
      <c r="G303" s="100">
        <v>275</v>
      </c>
      <c r="H303" s="100" t="s">
        <v>67</v>
      </c>
      <c r="I303" s="115"/>
    </row>
    <row r="304" spans="1:9" ht="23.25" x14ac:dyDescent="0.25">
      <c r="A304" s="38"/>
      <c r="B304" s="99" t="s">
        <v>216</v>
      </c>
      <c r="C304" s="99" t="s">
        <v>506</v>
      </c>
      <c r="D304" s="115" t="s">
        <v>569</v>
      </c>
      <c r="E304" s="121" t="s">
        <v>217</v>
      </c>
      <c r="F304" s="100">
        <v>869.44</v>
      </c>
      <c r="G304" s="100">
        <v>869.44</v>
      </c>
      <c r="H304" s="100" t="s">
        <v>67</v>
      </c>
      <c r="I304" s="115"/>
    </row>
    <row r="305" spans="1:9" ht="23.25" customHeight="1" x14ac:dyDescent="0.25">
      <c r="A305" s="38"/>
      <c r="B305" s="99" t="s">
        <v>218</v>
      </c>
      <c r="C305" s="99" t="s">
        <v>506</v>
      </c>
      <c r="D305" s="115" t="s">
        <v>533</v>
      </c>
      <c r="E305" s="121" t="s">
        <v>215</v>
      </c>
      <c r="F305" s="100">
        <v>168.76</v>
      </c>
      <c r="G305" s="100">
        <v>168.76</v>
      </c>
      <c r="H305" s="100" t="s">
        <v>67</v>
      </c>
      <c r="I305" s="115"/>
    </row>
    <row r="306" spans="1:9" ht="23.25" x14ac:dyDescent="0.25">
      <c r="A306" s="38"/>
      <c r="B306" s="99" t="s">
        <v>219</v>
      </c>
      <c r="C306" s="99" t="s">
        <v>506</v>
      </c>
      <c r="D306" s="115" t="s">
        <v>570</v>
      </c>
      <c r="E306" s="121" t="s">
        <v>220</v>
      </c>
      <c r="F306" s="100">
        <v>511.4</v>
      </c>
      <c r="G306" s="100">
        <v>468.07</v>
      </c>
      <c r="H306" s="100">
        <v>43.33</v>
      </c>
      <c r="I306" s="115"/>
    </row>
    <row r="307" spans="1:9" ht="23.25" x14ac:dyDescent="0.25">
      <c r="A307" s="38"/>
      <c r="B307" s="99" t="s">
        <v>221</v>
      </c>
      <c r="C307" s="99" t="s">
        <v>506</v>
      </c>
      <c r="D307" s="115" t="s">
        <v>571</v>
      </c>
      <c r="E307" s="121" t="s">
        <v>167</v>
      </c>
      <c r="F307" s="100">
        <v>1354.24</v>
      </c>
      <c r="G307" s="100">
        <v>1330.95</v>
      </c>
      <c r="H307" s="100">
        <v>23.29</v>
      </c>
      <c r="I307" s="115"/>
    </row>
    <row r="308" spans="1:9" ht="23.25" x14ac:dyDescent="0.25">
      <c r="A308" s="38"/>
      <c r="B308" s="99" t="s">
        <v>222</v>
      </c>
      <c r="C308" s="99" t="s">
        <v>506</v>
      </c>
      <c r="D308" s="115" t="s">
        <v>572</v>
      </c>
      <c r="E308" s="121" t="s">
        <v>223</v>
      </c>
      <c r="F308" s="100">
        <v>39.53</v>
      </c>
      <c r="G308" s="100">
        <v>39.53</v>
      </c>
      <c r="H308" s="100" t="s">
        <v>67</v>
      </c>
      <c r="I308" s="115"/>
    </row>
    <row r="309" spans="1:9" ht="23.25" x14ac:dyDescent="0.25">
      <c r="A309" s="38"/>
      <c r="B309" s="99" t="s">
        <v>224</v>
      </c>
      <c r="C309" s="99" t="s">
        <v>506</v>
      </c>
      <c r="D309" s="115" t="s">
        <v>573</v>
      </c>
      <c r="E309" s="121" t="s">
        <v>225</v>
      </c>
      <c r="F309" s="100">
        <v>3.62</v>
      </c>
      <c r="G309" s="100">
        <v>3.62</v>
      </c>
      <c r="H309" s="100" t="s">
        <v>67</v>
      </c>
      <c r="I309" s="115"/>
    </row>
    <row r="310" spans="1:9" ht="23.25" x14ac:dyDescent="0.25">
      <c r="A310" s="38"/>
      <c r="B310" s="99" t="s">
        <v>226</v>
      </c>
      <c r="C310" s="99" t="s">
        <v>506</v>
      </c>
      <c r="D310" s="115" t="s">
        <v>574</v>
      </c>
      <c r="E310" s="121" t="s">
        <v>146</v>
      </c>
      <c r="F310" s="100">
        <v>333.68</v>
      </c>
      <c r="G310" s="100">
        <v>333.68</v>
      </c>
      <c r="H310" s="100" t="s">
        <v>67</v>
      </c>
      <c r="I310" s="115"/>
    </row>
    <row r="311" spans="1:9" ht="27.75" customHeight="1" x14ac:dyDescent="0.25">
      <c r="A311" s="38"/>
      <c r="B311" s="99" t="s">
        <v>227</v>
      </c>
      <c r="C311" s="99" t="s">
        <v>506</v>
      </c>
      <c r="D311" s="115" t="s">
        <v>557</v>
      </c>
      <c r="E311" s="121" t="s">
        <v>228</v>
      </c>
      <c r="F311" s="100">
        <v>70.900000000000006</v>
      </c>
      <c r="G311" s="100">
        <v>70.900000000000006</v>
      </c>
      <c r="H311" s="100" t="s">
        <v>67</v>
      </c>
      <c r="I311" s="115"/>
    </row>
    <row r="312" spans="1:9" ht="23.25" x14ac:dyDescent="0.25">
      <c r="A312" s="38"/>
      <c r="B312" s="99" t="s">
        <v>229</v>
      </c>
      <c r="C312" s="99" t="s">
        <v>506</v>
      </c>
      <c r="D312" s="115" t="s">
        <v>516</v>
      </c>
      <c r="E312" s="121" t="s">
        <v>187</v>
      </c>
      <c r="F312" s="100">
        <v>1067.67</v>
      </c>
      <c r="G312" s="100">
        <v>1067.67</v>
      </c>
      <c r="H312" s="100" t="s">
        <v>67</v>
      </c>
      <c r="I312" s="115"/>
    </row>
    <row r="313" spans="1:9" ht="23.25" x14ac:dyDescent="0.25">
      <c r="A313" s="38"/>
      <c r="B313" s="99" t="s">
        <v>230</v>
      </c>
      <c r="C313" s="99" t="s">
        <v>506</v>
      </c>
      <c r="D313" s="115" t="s">
        <v>516</v>
      </c>
      <c r="E313" s="121" t="s">
        <v>231</v>
      </c>
      <c r="F313" s="100">
        <v>72.72</v>
      </c>
      <c r="G313" s="100">
        <v>72.72</v>
      </c>
      <c r="H313" s="100" t="s">
        <v>67</v>
      </c>
      <c r="I313" s="115"/>
    </row>
    <row r="314" spans="1:9" ht="23.25" x14ac:dyDescent="0.25">
      <c r="A314" s="38"/>
      <c r="B314" s="99" t="s">
        <v>232</v>
      </c>
      <c r="C314" s="99" t="s">
        <v>506</v>
      </c>
      <c r="D314" s="115" t="s">
        <v>560</v>
      </c>
      <c r="E314" s="121" t="s">
        <v>231</v>
      </c>
      <c r="F314" s="100">
        <v>50.74</v>
      </c>
      <c r="G314" s="100">
        <v>50.74</v>
      </c>
      <c r="H314" s="100" t="s">
        <v>67</v>
      </c>
      <c r="I314" s="115"/>
    </row>
    <row r="315" spans="1:9" ht="23.25" x14ac:dyDescent="0.25">
      <c r="A315" s="38"/>
      <c r="B315" s="99" t="s">
        <v>233</v>
      </c>
      <c r="C315" s="99" t="s">
        <v>506</v>
      </c>
      <c r="D315" s="115" t="s">
        <v>575</v>
      </c>
      <c r="E315" s="121" t="s">
        <v>234</v>
      </c>
      <c r="F315" s="100">
        <v>1515.57</v>
      </c>
      <c r="G315" s="100">
        <v>405.63</v>
      </c>
      <c r="H315" s="100">
        <v>1109.94</v>
      </c>
      <c r="I315" s="115"/>
    </row>
    <row r="316" spans="1:9" ht="23.25" x14ac:dyDescent="0.25">
      <c r="A316" s="38"/>
      <c r="B316" s="99" t="s">
        <v>235</v>
      </c>
      <c r="C316" s="99" t="s">
        <v>506</v>
      </c>
      <c r="D316" s="115" t="s">
        <v>576</v>
      </c>
      <c r="E316" s="121" t="s">
        <v>205</v>
      </c>
      <c r="F316" s="100">
        <v>108.96</v>
      </c>
      <c r="G316" s="100">
        <v>108.96</v>
      </c>
      <c r="H316" s="100" t="s">
        <v>67</v>
      </c>
      <c r="I316" s="115"/>
    </row>
    <row r="317" spans="1:9" ht="23.25" x14ac:dyDescent="0.25">
      <c r="A317" s="38"/>
      <c r="B317" s="99" t="s">
        <v>236</v>
      </c>
      <c r="C317" s="99" t="s">
        <v>506</v>
      </c>
      <c r="D317" s="115" t="s">
        <v>577</v>
      </c>
      <c r="E317" s="121" t="s">
        <v>237</v>
      </c>
      <c r="F317" s="100">
        <v>50.06</v>
      </c>
      <c r="G317" s="100">
        <v>50.06</v>
      </c>
      <c r="H317" s="100" t="s">
        <v>67</v>
      </c>
      <c r="I317" s="115"/>
    </row>
    <row r="318" spans="1:9" ht="23.25" x14ac:dyDescent="0.25">
      <c r="A318" s="38"/>
      <c r="B318" s="99" t="s">
        <v>238</v>
      </c>
      <c r="C318" s="99" t="s">
        <v>506</v>
      </c>
      <c r="D318" s="115" t="s">
        <v>578</v>
      </c>
      <c r="E318" s="121" t="s">
        <v>199</v>
      </c>
      <c r="F318" s="100">
        <v>6371.77</v>
      </c>
      <c r="G318" s="100">
        <v>2677.28</v>
      </c>
      <c r="H318" s="100">
        <v>3694.49</v>
      </c>
      <c r="I318" s="115"/>
    </row>
    <row r="319" spans="1:9" ht="23.25" x14ac:dyDescent="0.25">
      <c r="A319" s="38"/>
      <c r="B319" s="99" t="s">
        <v>239</v>
      </c>
      <c r="C319" s="99" t="s">
        <v>506</v>
      </c>
      <c r="D319" s="115" t="s">
        <v>579</v>
      </c>
      <c r="E319" s="121" t="s">
        <v>240</v>
      </c>
      <c r="F319" s="100">
        <v>14766.23</v>
      </c>
      <c r="G319" s="100">
        <v>10314.91</v>
      </c>
      <c r="H319" s="100">
        <v>4451.32</v>
      </c>
      <c r="I319" s="115"/>
    </row>
    <row r="320" spans="1:9" ht="23.25" x14ac:dyDescent="0.25">
      <c r="A320" s="38"/>
      <c r="B320" s="99" t="s">
        <v>241</v>
      </c>
      <c r="C320" s="99" t="s">
        <v>506</v>
      </c>
      <c r="D320" s="115" t="s">
        <v>580</v>
      </c>
      <c r="E320" s="121" t="s">
        <v>242</v>
      </c>
      <c r="F320" s="100">
        <v>215.65</v>
      </c>
      <c r="G320" s="100">
        <v>215.65</v>
      </c>
      <c r="H320" s="100" t="s">
        <v>67</v>
      </c>
      <c r="I320" s="115"/>
    </row>
    <row r="321" spans="1:9" ht="23.25" x14ac:dyDescent="0.25">
      <c r="A321" s="38"/>
      <c r="B321" s="99" t="s">
        <v>243</v>
      </c>
      <c r="C321" s="99" t="s">
        <v>506</v>
      </c>
      <c r="D321" s="115" t="s">
        <v>581</v>
      </c>
      <c r="E321" s="121" t="s">
        <v>205</v>
      </c>
      <c r="F321" s="100">
        <v>246.85</v>
      </c>
      <c r="G321" s="100">
        <v>246.85</v>
      </c>
      <c r="H321" s="100" t="s">
        <v>67</v>
      </c>
      <c r="I321" s="115"/>
    </row>
    <row r="322" spans="1:9" ht="23.25" x14ac:dyDescent="0.25">
      <c r="A322" s="38"/>
      <c r="B322" s="99" t="s">
        <v>244</v>
      </c>
      <c r="C322" s="99" t="s">
        <v>506</v>
      </c>
      <c r="D322" s="115" t="s">
        <v>558</v>
      </c>
      <c r="E322" s="121" t="s">
        <v>209</v>
      </c>
      <c r="F322" s="100">
        <v>38.06</v>
      </c>
      <c r="G322" s="100">
        <v>38.06</v>
      </c>
      <c r="H322" s="100" t="s">
        <v>67</v>
      </c>
      <c r="I322" s="115"/>
    </row>
    <row r="323" spans="1:9" ht="23.25" x14ac:dyDescent="0.25">
      <c r="A323" s="38"/>
      <c r="B323" s="99" t="s">
        <v>245</v>
      </c>
      <c r="C323" s="99" t="s">
        <v>506</v>
      </c>
      <c r="D323" s="115" t="s">
        <v>516</v>
      </c>
      <c r="E323" s="121" t="s">
        <v>246</v>
      </c>
      <c r="F323" s="100">
        <v>87.67</v>
      </c>
      <c r="G323" s="100">
        <v>87.67</v>
      </c>
      <c r="H323" s="100" t="s">
        <v>67</v>
      </c>
      <c r="I323" s="115"/>
    </row>
    <row r="324" spans="1:9" ht="23.25" x14ac:dyDescent="0.25">
      <c r="A324" s="38"/>
      <c r="B324" s="99" t="s">
        <v>247</v>
      </c>
      <c r="C324" s="99" t="s">
        <v>506</v>
      </c>
      <c r="D324" s="115" t="s">
        <v>558</v>
      </c>
      <c r="E324" s="121" t="s">
        <v>177</v>
      </c>
      <c r="F324" s="100">
        <v>47.23</v>
      </c>
      <c r="G324" s="100">
        <v>47.23</v>
      </c>
      <c r="H324" s="100" t="s">
        <v>67</v>
      </c>
      <c r="I324" s="115"/>
    </row>
    <row r="325" spans="1:9" ht="23.25" x14ac:dyDescent="0.25">
      <c r="A325" s="38"/>
      <c r="B325" s="41" t="s">
        <v>250</v>
      </c>
      <c r="C325" s="99" t="s">
        <v>506</v>
      </c>
      <c r="D325" s="115" t="s">
        <v>582</v>
      </c>
      <c r="E325" s="116" t="s">
        <v>251</v>
      </c>
      <c r="F325" s="67">
        <v>19847</v>
      </c>
      <c r="G325" s="67">
        <v>18154.25</v>
      </c>
      <c r="H325" s="67">
        <v>1692.75</v>
      </c>
      <c r="I325" s="115"/>
    </row>
    <row r="326" spans="1:9" ht="23.25" x14ac:dyDescent="0.25">
      <c r="A326" s="38"/>
      <c r="B326" s="101" t="s">
        <v>255</v>
      </c>
      <c r="C326" s="99" t="s">
        <v>506</v>
      </c>
      <c r="D326" s="115" t="s">
        <v>583</v>
      </c>
      <c r="E326" s="116" t="s">
        <v>251</v>
      </c>
      <c r="F326" s="67">
        <v>10751</v>
      </c>
      <c r="G326" s="67">
        <v>9680.4599999999991</v>
      </c>
      <c r="H326" s="67">
        <v>1070.54</v>
      </c>
      <c r="I326" s="115"/>
    </row>
    <row r="327" spans="1:9" ht="23.25" x14ac:dyDescent="0.25">
      <c r="A327" s="38"/>
      <c r="B327" s="41" t="s">
        <v>256</v>
      </c>
      <c r="C327" s="99" t="s">
        <v>506</v>
      </c>
      <c r="D327" s="115" t="s">
        <v>584</v>
      </c>
      <c r="E327" s="116" t="s">
        <v>251</v>
      </c>
      <c r="F327" s="67">
        <v>10456</v>
      </c>
      <c r="G327" s="67">
        <v>10399.74</v>
      </c>
      <c r="H327" s="67">
        <v>56.26</v>
      </c>
      <c r="I327" s="115"/>
    </row>
    <row r="328" spans="1:9" hidden="1" x14ac:dyDescent="0.25">
      <c r="A328" s="38"/>
      <c r="B328" s="37"/>
      <c r="C328" s="94"/>
      <c r="D328" s="115"/>
      <c r="E328" s="94"/>
      <c r="F328" s="96"/>
      <c r="G328" s="96"/>
      <c r="H328" s="96"/>
      <c r="I328" s="115"/>
    </row>
    <row r="329" spans="1:9" ht="46.5" x14ac:dyDescent="0.3">
      <c r="A329" s="38"/>
      <c r="B329" s="103" t="s">
        <v>323</v>
      </c>
      <c r="C329" s="95"/>
      <c r="D329" s="115"/>
      <c r="E329" s="111"/>
      <c r="F329" s="105">
        <f>SUM(F330:F391)</f>
        <v>577024.85000000044</v>
      </c>
      <c r="G329" s="105">
        <f>SUM(G330:G391)</f>
        <v>316093.35000000015</v>
      </c>
      <c r="H329" s="105">
        <f>SUM(H330:H391)</f>
        <v>260931.49999999991</v>
      </c>
      <c r="I329" s="115" t="s">
        <v>596</v>
      </c>
    </row>
    <row r="330" spans="1:9" x14ac:dyDescent="0.25">
      <c r="A330" s="38"/>
      <c r="B330" s="92" t="s">
        <v>324</v>
      </c>
      <c r="C330" s="40" t="s">
        <v>492</v>
      </c>
      <c r="D330" s="115">
        <v>1</v>
      </c>
      <c r="E330" s="91">
        <v>32509</v>
      </c>
      <c r="F330" s="67">
        <v>1688.07</v>
      </c>
      <c r="G330" s="67">
        <v>1429.2</v>
      </c>
      <c r="H330" s="66">
        <v>258.87</v>
      </c>
      <c r="I330" s="115"/>
    </row>
    <row r="331" spans="1:9" ht="34.5" x14ac:dyDescent="0.25">
      <c r="A331" s="38"/>
      <c r="B331" s="92" t="s">
        <v>324</v>
      </c>
      <c r="C331" s="40" t="s">
        <v>492</v>
      </c>
      <c r="D331" s="115">
        <v>1</v>
      </c>
      <c r="E331" s="91">
        <v>32509</v>
      </c>
      <c r="F331" s="67">
        <v>2229.7399999999998</v>
      </c>
      <c r="G331" s="67">
        <v>1681.65</v>
      </c>
      <c r="H331" s="66">
        <v>548.09</v>
      </c>
      <c r="I331" s="115" t="s">
        <v>594</v>
      </c>
    </row>
    <row r="332" spans="1:9" ht="34.5" x14ac:dyDescent="0.25">
      <c r="B332" s="92" t="s">
        <v>324</v>
      </c>
      <c r="C332" s="40" t="s">
        <v>492</v>
      </c>
      <c r="D332" s="115">
        <v>1</v>
      </c>
      <c r="E332" s="91">
        <v>32509</v>
      </c>
      <c r="F332" s="67">
        <v>2051.0700000000002</v>
      </c>
      <c r="G332" s="67">
        <v>1594.98</v>
      </c>
      <c r="H332" s="66">
        <v>456.09</v>
      </c>
      <c r="I332" s="115" t="s">
        <v>594</v>
      </c>
    </row>
    <row r="333" spans="1:9" ht="23.25" x14ac:dyDescent="0.25">
      <c r="B333" s="92" t="s">
        <v>324</v>
      </c>
      <c r="C333" s="40" t="s">
        <v>492</v>
      </c>
      <c r="D333" s="115">
        <v>1</v>
      </c>
      <c r="E333" s="91">
        <v>32509</v>
      </c>
      <c r="F333" s="67">
        <v>1688.07</v>
      </c>
      <c r="G333" s="67">
        <v>1429.2</v>
      </c>
      <c r="H333" s="66">
        <v>258.87</v>
      </c>
      <c r="I333" s="115" t="s">
        <v>595</v>
      </c>
    </row>
    <row r="334" spans="1:9" ht="23.25" x14ac:dyDescent="0.25">
      <c r="B334" s="92" t="s">
        <v>325</v>
      </c>
      <c r="C334" s="40" t="s">
        <v>492</v>
      </c>
      <c r="D334" s="115">
        <v>1</v>
      </c>
      <c r="E334" s="91">
        <v>32509</v>
      </c>
      <c r="F334" s="67">
        <v>1688.07</v>
      </c>
      <c r="G334" s="67">
        <v>1429.2</v>
      </c>
      <c r="H334" s="66">
        <v>258.87</v>
      </c>
      <c r="I334" s="115"/>
    </row>
    <row r="335" spans="1:9" ht="23.25" x14ac:dyDescent="0.25">
      <c r="B335" s="92" t="s">
        <v>325</v>
      </c>
      <c r="C335" s="40" t="s">
        <v>492</v>
      </c>
      <c r="D335" s="115">
        <v>1</v>
      </c>
      <c r="E335" s="91">
        <v>32509</v>
      </c>
      <c r="F335" s="67">
        <v>1688.07</v>
      </c>
      <c r="G335" s="67">
        <v>1429.2</v>
      </c>
      <c r="H335" s="66">
        <v>258.87</v>
      </c>
      <c r="I335" s="115"/>
    </row>
    <row r="336" spans="1:9" x14ac:dyDescent="0.25">
      <c r="B336" s="92" t="s">
        <v>326</v>
      </c>
      <c r="C336" s="40" t="s">
        <v>492</v>
      </c>
      <c r="D336" s="115">
        <v>1</v>
      </c>
      <c r="E336" s="91">
        <v>32509</v>
      </c>
      <c r="F336" s="67">
        <v>190390.35</v>
      </c>
      <c r="G336" s="67">
        <v>80495.61</v>
      </c>
      <c r="H336" s="66">
        <v>109894.74</v>
      </c>
      <c r="I336" s="115"/>
    </row>
    <row r="337" spans="2:9" ht="34.5" x14ac:dyDescent="0.25">
      <c r="B337" s="92" t="s">
        <v>327</v>
      </c>
      <c r="C337" s="40" t="s">
        <v>492</v>
      </c>
      <c r="D337" s="115">
        <v>1</v>
      </c>
      <c r="E337" s="91">
        <v>32509</v>
      </c>
      <c r="F337" s="67">
        <v>15779.55</v>
      </c>
      <c r="G337" s="67">
        <v>12186.88</v>
      </c>
      <c r="H337" s="66">
        <v>3592.67</v>
      </c>
      <c r="I337" s="115" t="s">
        <v>496</v>
      </c>
    </row>
    <row r="338" spans="2:9" ht="23.25" x14ac:dyDescent="0.25">
      <c r="B338" s="92" t="s">
        <v>501</v>
      </c>
      <c r="C338" s="40" t="s">
        <v>492</v>
      </c>
      <c r="D338" s="115">
        <v>1</v>
      </c>
      <c r="E338" s="91">
        <v>32509</v>
      </c>
      <c r="F338" s="67">
        <v>133614.01999999999</v>
      </c>
      <c r="G338" s="67">
        <v>63181.32</v>
      </c>
      <c r="H338" s="66">
        <v>70432.7</v>
      </c>
      <c r="I338" s="115"/>
    </row>
    <row r="339" spans="2:9" ht="23.25" x14ac:dyDescent="0.25">
      <c r="B339" s="92" t="s">
        <v>502</v>
      </c>
      <c r="C339" s="40" t="s">
        <v>492</v>
      </c>
      <c r="D339" s="115">
        <v>1</v>
      </c>
      <c r="E339" s="91"/>
      <c r="F339" s="67"/>
      <c r="G339" s="67"/>
      <c r="H339" s="66"/>
      <c r="I339" s="115" t="s">
        <v>500</v>
      </c>
    </row>
    <row r="340" spans="2:9" ht="34.5" x14ac:dyDescent="0.25">
      <c r="B340" s="92" t="s">
        <v>503</v>
      </c>
      <c r="C340" s="40" t="s">
        <v>492</v>
      </c>
      <c r="D340" s="115">
        <v>1</v>
      </c>
      <c r="E340" s="91"/>
      <c r="F340" s="67"/>
      <c r="G340" s="67"/>
      <c r="H340" s="66"/>
      <c r="I340" s="115" t="s">
        <v>593</v>
      </c>
    </row>
    <row r="341" spans="2:9" ht="12.75" customHeight="1" x14ac:dyDescent="0.25">
      <c r="B341" s="92" t="s">
        <v>329</v>
      </c>
      <c r="C341" s="40" t="s">
        <v>492</v>
      </c>
      <c r="D341" s="115">
        <v>1</v>
      </c>
      <c r="E341" s="91">
        <v>32509</v>
      </c>
      <c r="F341" s="67">
        <v>581.1</v>
      </c>
      <c r="G341" s="67">
        <v>482.24</v>
      </c>
      <c r="H341" s="66">
        <v>98.86</v>
      </c>
      <c r="I341" s="115"/>
    </row>
    <row r="342" spans="2:9" x14ac:dyDescent="0.25">
      <c r="B342" s="92" t="s">
        <v>330</v>
      </c>
      <c r="C342" s="40" t="s">
        <v>492</v>
      </c>
      <c r="D342" s="115">
        <v>1</v>
      </c>
      <c r="E342" s="91">
        <v>32509</v>
      </c>
      <c r="F342" s="67">
        <v>612.6</v>
      </c>
      <c r="G342" s="67">
        <v>612.6</v>
      </c>
      <c r="H342" s="66"/>
      <c r="I342" s="115"/>
    </row>
    <row r="343" spans="2:9" ht="34.5" x14ac:dyDescent="0.25">
      <c r="B343" s="92" t="s">
        <v>330</v>
      </c>
      <c r="C343" s="40" t="s">
        <v>492</v>
      </c>
      <c r="D343" s="115">
        <v>1</v>
      </c>
      <c r="E343" s="91">
        <v>32509</v>
      </c>
      <c r="F343" s="67">
        <v>612.6</v>
      </c>
      <c r="G343" s="67">
        <v>612.6</v>
      </c>
      <c r="H343" s="66"/>
      <c r="I343" s="115" t="s">
        <v>497</v>
      </c>
    </row>
    <row r="344" spans="2:9" ht="36" customHeight="1" x14ac:dyDescent="0.25">
      <c r="B344" s="92" t="s">
        <v>331</v>
      </c>
      <c r="C344" s="40" t="s">
        <v>492</v>
      </c>
      <c r="D344" s="115">
        <v>1</v>
      </c>
      <c r="E344" s="91">
        <v>32509</v>
      </c>
      <c r="F344" s="67">
        <v>775.78</v>
      </c>
      <c r="G344" s="67">
        <v>775.78</v>
      </c>
      <c r="H344" s="66"/>
      <c r="I344" s="115" t="s">
        <v>592</v>
      </c>
    </row>
    <row r="345" spans="2:9" x14ac:dyDescent="0.25">
      <c r="B345" s="92" t="s">
        <v>332</v>
      </c>
      <c r="C345" s="40" t="s">
        <v>492</v>
      </c>
      <c r="D345" s="115">
        <v>1</v>
      </c>
      <c r="E345" s="91">
        <v>32509</v>
      </c>
      <c r="F345" s="67">
        <v>442.4</v>
      </c>
      <c r="G345" s="67">
        <v>324.95</v>
      </c>
      <c r="H345" s="66">
        <v>117.45</v>
      </c>
      <c r="I345" s="115" t="s">
        <v>498</v>
      </c>
    </row>
    <row r="346" spans="2:9" ht="23.25" x14ac:dyDescent="0.25">
      <c r="B346" s="92" t="s">
        <v>333</v>
      </c>
      <c r="C346" s="40" t="s">
        <v>492</v>
      </c>
      <c r="D346" s="115">
        <v>1</v>
      </c>
      <c r="E346" s="91">
        <v>32509</v>
      </c>
      <c r="F346" s="67">
        <v>1628.18</v>
      </c>
      <c r="G346" s="67">
        <v>1628.18</v>
      </c>
      <c r="H346" s="66"/>
      <c r="I346" s="115"/>
    </row>
    <row r="347" spans="2:9" x14ac:dyDescent="0.25">
      <c r="B347" s="92" t="s">
        <v>334</v>
      </c>
      <c r="C347" s="40" t="s">
        <v>492</v>
      </c>
      <c r="D347" s="115">
        <v>1</v>
      </c>
      <c r="E347" s="91">
        <v>38355</v>
      </c>
      <c r="F347" s="67">
        <v>22887.86</v>
      </c>
      <c r="G347" s="67">
        <v>696.16</v>
      </c>
      <c r="H347" s="66">
        <v>22191.7</v>
      </c>
      <c r="I347" s="115"/>
    </row>
    <row r="348" spans="2:9" x14ac:dyDescent="0.25">
      <c r="B348" s="92" t="s">
        <v>335</v>
      </c>
      <c r="C348" s="40" t="s">
        <v>492</v>
      </c>
      <c r="D348" s="115">
        <v>1</v>
      </c>
      <c r="E348" s="91">
        <v>32426</v>
      </c>
      <c r="F348" s="67">
        <v>843.03</v>
      </c>
      <c r="G348" s="67">
        <v>843.03</v>
      </c>
      <c r="H348" s="66"/>
      <c r="I348" s="115"/>
    </row>
    <row r="349" spans="2:9" ht="34.5" x14ac:dyDescent="0.25">
      <c r="B349" s="92" t="s">
        <v>336</v>
      </c>
      <c r="C349" s="40" t="s">
        <v>492</v>
      </c>
      <c r="D349" s="115">
        <v>1</v>
      </c>
      <c r="E349" s="91">
        <v>32509</v>
      </c>
      <c r="F349" s="67">
        <v>7413.15</v>
      </c>
      <c r="G349" s="67">
        <v>7413.15</v>
      </c>
      <c r="H349" s="66"/>
      <c r="I349" s="115" t="s">
        <v>592</v>
      </c>
    </row>
    <row r="350" spans="2:9" ht="23.25" x14ac:dyDescent="0.25">
      <c r="B350" s="92" t="s">
        <v>337</v>
      </c>
      <c r="C350" s="40" t="s">
        <v>492</v>
      </c>
      <c r="D350" s="115">
        <v>1</v>
      </c>
      <c r="E350" s="91">
        <v>32509</v>
      </c>
      <c r="F350" s="67">
        <v>2138.7800000000002</v>
      </c>
      <c r="G350" s="67">
        <v>2002.57</v>
      </c>
      <c r="H350" s="66">
        <v>136.21</v>
      </c>
      <c r="I350" s="115"/>
    </row>
    <row r="351" spans="2:9" ht="23.25" x14ac:dyDescent="0.25">
      <c r="B351" s="92" t="s">
        <v>338</v>
      </c>
      <c r="C351" s="40" t="s">
        <v>492</v>
      </c>
      <c r="D351" s="115">
        <v>1</v>
      </c>
      <c r="E351" s="91">
        <v>32509</v>
      </c>
      <c r="F351" s="67">
        <v>841.03</v>
      </c>
      <c r="G351" s="67">
        <v>704.57</v>
      </c>
      <c r="H351" s="66">
        <v>136.46</v>
      </c>
      <c r="I351" s="115" t="s">
        <v>499</v>
      </c>
    </row>
    <row r="352" spans="2:9" ht="23.25" x14ac:dyDescent="0.25">
      <c r="B352" s="92" t="s">
        <v>338</v>
      </c>
      <c r="C352" s="40" t="s">
        <v>492</v>
      </c>
      <c r="D352" s="115">
        <v>1</v>
      </c>
      <c r="E352" s="91">
        <v>32509</v>
      </c>
      <c r="F352" s="67">
        <v>841.03</v>
      </c>
      <c r="G352" s="67">
        <v>704.57</v>
      </c>
      <c r="H352" s="66">
        <v>136.46</v>
      </c>
      <c r="I352" s="115" t="s">
        <v>499</v>
      </c>
    </row>
    <row r="353" spans="2:9" ht="23.25" x14ac:dyDescent="0.25">
      <c r="B353" s="92" t="s">
        <v>338</v>
      </c>
      <c r="C353" s="40" t="s">
        <v>492</v>
      </c>
      <c r="D353" s="115">
        <v>1</v>
      </c>
      <c r="E353" s="91">
        <v>32509</v>
      </c>
      <c r="F353" s="67">
        <v>841.03</v>
      </c>
      <c r="G353" s="67">
        <v>704.57</v>
      </c>
      <c r="H353" s="66">
        <v>136.46</v>
      </c>
      <c r="I353" s="115" t="s">
        <v>499</v>
      </c>
    </row>
    <row r="354" spans="2:9" ht="23.25" x14ac:dyDescent="0.25">
      <c r="B354" s="92" t="s">
        <v>338</v>
      </c>
      <c r="C354" s="40" t="s">
        <v>492</v>
      </c>
      <c r="D354" s="115">
        <v>1</v>
      </c>
      <c r="E354" s="91">
        <v>32509</v>
      </c>
      <c r="F354" s="67">
        <v>841.03</v>
      </c>
      <c r="G354" s="67">
        <v>704.57</v>
      </c>
      <c r="H354" s="66">
        <v>136.46</v>
      </c>
      <c r="I354" s="115" t="s">
        <v>499</v>
      </c>
    </row>
    <row r="355" spans="2:9" ht="23.25" x14ac:dyDescent="0.25">
      <c r="B355" s="92" t="s">
        <v>338</v>
      </c>
      <c r="C355" s="40" t="s">
        <v>492</v>
      </c>
      <c r="D355" s="115">
        <v>1</v>
      </c>
      <c r="E355" s="91">
        <v>32509</v>
      </c>
      <c r="F355" s="67">
        <v>841.03</v>
      </c>
      <c r="G355" s="67">
        <v>704.57</v>
      </c>
      <c r="H355" s="66">
        <v>136.46</v>
      </c>
      <c r="I355" s="115" t="s">
        <v>499</v>
      </c>
    </row>
    <row r="356" spans="2:9" ht="23.25" x14ac:dyDescent="0.25">
      <c r="B356" s="92" t="s">
        <v>338</v>
      </c>
      <c r="C356" s="40" t="s">
        <v>492</v>
      </c>
      <c r="D356" s="115">
        <v>1</v>
      </c>
      <c r="E356" s="91">
        <v>32509</v>
      </c>
      <c r="F356" s="67">
        <v>841.03</v>
      </c>
      <c r="G356" s="67">
        <v>704.57</v>
      </c>
      <c r="H356" s="66">
        <v>136.46</v>
      </c>
      <c r="I356" s="115" t="s">
        <v>499</v>
      </c>
    </row>
    <row r="357" spans="2:9" ht="23.25" x14ac:dyDescent="0.25">
      <c r="B357" s="92" t="s">
        <v>338</v>
      </c>
      <c r="C357" s="40" t="s">
        <v>492</v>
      </c>
      <c r="D357" s="115">
        <v>1</v>
      </c>
      <c r="E357" s="91">
        <v>32509</v>
      </c>
      <c r="F357" s="67">
        <v>841.03</v>
      </c>
      <c r="G357" s="67">
        <v>704.57</v>
      </c>
      <c r="H357" s="66">
        <v>136.46</v>
      </c>
      <c r="I357" s="115" t="s">
        <v>499</v>
      </c>
    </row>
    <row r="358" spans="2:9" ht="23.25" x14ac:dyDescent="0.25">
      <c r="B358" s="92" t="s">
        <v>338</v>
      </c>
      <c r="C358" s="40" t="s">
        <v>492</v>
      </c>
      <c r="D358" s="115">
        <v>1</v>
      </c>
      <c r="E358" s="91">
        <v>32509</v>
      </c>
      <c r="F358" s="67">
        <v>841.03</v>
      </c>
      <c r="G358" s="67">
        <v>704.57</v>
      </c>
      <c r="H358" s="66">
        <v>136.46</v>
      </c>
      <c r="I358" s="115" t="s">
        <v>499</v>
      </c>
    </row>
    <row r="359" spans="2:9" ht="23.25" x14ac:dyDescent="0.25">
      <c r="B359" s="92" t="s">
        <v>338</v>
      </c>
      <c r="C359" s="40" t="s">
        <v>492</v>
      </c>
      <c r="D359" s="115">
        <v>1</v>
      </c>
      <c r="E359" s="91">
        <v>32509</v>
      </c>
      <c r="F359" s="67">
        <v>841.03</v>
      </c>
      <c r="G359" s="67">
        <v>704.57</v>
      </c>
      <c r="H359" s="66">
        <v>136.46</v>
      </c>
      <c r="I359" s="115" t="s">
        <v>499</v>
      </c>
    </row>
    <row r="360" spans="2:9" ht="23.25" x14ac:dyDescent="0.25">
      <c r="B360" s="92" t="s">
        <v>338</v>
      </c>
      <c r="C360" s="40" t="s">
        <v>492</v>
      </c>
      <c r="D360" s="115">
        <v>1</v>
      </c>
      <c r="E360" s="91">
        <v>32509</v>
      </c>
      <c r="F360" s="67">
        <v>841.03</v>
      </c>
      <c r="G360" s="67">
        <v>704.57</v>
      </c>
      <c r="H360" s="66">
        <v>136.46</v>
      </c>
      <c r="I360" s="115" t="s">
        <v>499</v>
      </c>
    </row>
    <row r="361" spans="2:9" ht="23.25" x14ac:dyDescent="0.25">
      <c r="B361" s="92" t="s">
        <v>338</v>
      </c>
      <c r="C361" s="40" t="s">
        <v>492</v>
      </c>
      <c r="D361" s="115">
        <v>1</v>
      </c>
      <c r="E361" s="91">
        <v>32509</v>
      </c>
      <c r="F361" s="67">
        <v>841.03</v>
      </c>
      <c r="G361" s="67">
        <v>704.57</v>
      </c>
      <c r="H361" s="66">
        <v>136.46</v>
      </c>
      <c r="I361" s="115" t="s">
        <v>499</v>
      </c>
    </row>
    <row r="362" spans="2:9" ht="23.25" x14ac:dyDescent="0.25">
      <c r="B362" s="92" t="s">
        <v>338</v>
      </c>
      <c r="C362" s="40" t="s">
        <v>492</v>
      </c>
      <c r="D362" s="115">
        <v>1</v>
      </c>
      <c r="E362" s="91">
        <v>32509</v>
      </c>
      <c r="F362" s="67">
        <v>841.03</v>
      </c>
      <c r="G362" s="67">
        <v>704.57</v>
      </c>
      <c r="H362" s="66">
        <v>136.46</v>
      </c>
      <c r="I362" s="115" t="s">
        <v>499</v>
      </c>
    </row>
    <row r="363" spans="2:9" ht="23.25" x14ac:dyDescent="0.25">
      <c r="B363" s="92" t="s">
        <v>338</v>
      </c>
      <c r="C363" s="40" t="s">
        <v>492</v>
      </c>
      <c r="D363" s="115">
        <v>1</v>
      </c>
      <c r="E363" s="91">
        <v>32509</v>
      </c>
      <c r="F363" s="67">
        <v>841.03</v>
      </c>
      <c r="G363" s="67">
        <v>704.57</v>
      </c>
      <c r="H363" s="66">
        <v>136.46</v>
      </c>
      <c r="I363" s="115" t="s">
        <v>499</v>
      </c>
    </row>
    <row r="364" spans="2:9" ht="23.25" x14ac:dyDescent="0.25">
      <c r="B364" s="92" t="s">
        <v>339</v>
      </c>
      <c r="C364" s="40" t="s">
        <v>492</v>
      </c>
      <c r="D364" s="115">
        <v>1</v>
      </c>
      <c r="E364" s="91">
        <v>32509</v>
      </c>
      <c r="F364" s="67">
        <v>1043.23</v>
      </c>
      <c r="G364" s="67">
        <v>1043.23</v>
      </c>
      <c r="H364" s="66"/>
      <c r="I364" s="115" t="s">
        <v>499</v>
      </c>
    </row>
    <row r="365" spans="2:9" ht="23.25" x14ac:dyDescent="0.25">
      <c r="B365" s="92" t="s">
        <v>340</v>
      </c>
      <c r="C365" s="40" t="s">
        <v>492</v>
      </c>
      <c r="D365" s="115">
        <v>1</v>
      </c>
      <c r="E365" s="91">
        <v>32509</v>
      </c>
      <c r="F365" s="67">
        <v>7966.65</v>
      </c>
      <c r="G365" s="67">
        <v>6243.07</v>
      </c>
      <c r="H365" s="66">
        <v>1723.58</v>
      </c>
      <c r="I365" s="115"/>
    </row>
    <row r="366" spans="2:9" ht="23.25" x14ac:dyDescent="0.25">
      <c r="B366" s="92" t="s">
        <v>341</v>
      </c>
      <c r="C366" s="40" t="s">
        <v>492</v>
      </c>
      <c r="D366" s="115">
        <v>1</v>
      </c>
      <c r="E366" s="91">
        <v>32509</v>
      </c>
      <c r="F366" s="67">
        <v>3125.1</v>
      </c>
      <c r="G366" s="67">
        <v>3125.1</v>
      </c>
      <c r="H366" s="66"/>
      <c r="I366" s="115"/>
    </row>
    <row r="367" spans="2:9" x14ac:dyDescent="0.25">
      <c r="B367" s="92" t="s">
        <v>342</v>
      </c>
      <c r="C367" s="40" t="s">
        <v>492</v>
      </c>
      <c r="D367" s="115">
        <v>1</v>
      </c>
      <c r="E367" s="91">
        <v>32509</v>
      </c>
      <c r="F367" s="67">
        <v>46.59</v>
      </c>
      <c r="G367" s="67">
        <v>44.08</v>
      </c>
      <c r="H367" s="66">
        <v>2.5099999999999998</v>
      </c>
      <c r="I367" s="115"/>
    </row>
    <row r="368" spans="2:9" x14ac:dyDescent="0.25">
      <c r="B368" s="92" t="s">
        <v>342</v>
      </c>
      <c r="C368" s="40" t="s">
        <v>492</v>
      </c>
      <c r="D368" s="115">
        <v>1</v>
      </c>
      <c r="E368" s="91">
        <v>32509</v>
      </c>
      <c r="F368" s="67">
        <v>46.59</v>
      </c>
      <c r="G368" s="67">
        <v>44.08</v>
      </c>
      <c r="H368" s="66">
        <v>2.5099999999999998</v>
      </c>
      <c r="I368" s="115"/>
    </row>
    <row r="369" spans="2:9" x14ac:dyDescent="0.25">
      <c r="B369" s="92" t="s">
        <v>343</v>
      </c>
      <c r="C369" s="40" t="s">
        <v>492</v>
      </c>
      <c r="D369" s="115">
        <v>1</v>
      </c>
      <c r="E369" s="91">
        <v>32509</v>
      </c>
      <c r="F369" s="67">
        <v>336.06</v>
      </c>
      <c r="G369" s="67">
        <v>278.10000000000002</v>
      </c>
      <c r="H369" s="66">
        <v>57.96</v>
      </c>
      <c r="I369" s="115"/>
    </row>
    <row r="370" spans="2:9" ht="23.25" x14ac:dyDescent="0.25">
      <c r="B370" s="92" t="s">
        <v>343</v>
      </c>
      <c r="C370" s="40" t="s">
        <v>492</v>
      </c>
      <c r="D370" s="115">
        <v>1</v>
      </c>
      <c r="E370" s="91">
        <v>32509</v>
      </c>
      <c r="F370" s="67">
        <v>336.06</v>
      </c>
      <c r="G370" s="67">
        <v>278.10000000000002</v>
      </c>
      <c r="H370" s="66">
        <v>57.96</v>
      </c>
      <c r="I370" s="115" t="s">
        <v>500</v>
      </c>
    </row>
    <row r="371" spans="2:9" x14ac:dyDescent="0.25">
      <c r="B371" s="92" t="s">
        <v>344</v>
      </c>
      <c r="C371" s="40" t="s">
        <v>492</v>
      </c>
      <c r="D371" s="115">
        <v>1</v>
      </c>
      <c r="E371" s="91">
        <v>32509</v>
      </c>
      <c r="F371" s="67">
        <v>7.57</v>
      </c>
      <c r="G371" s="67">
        <v>7.57</v>
      </c>
      <c r="H371" s="66"/>
      <c r="I371" s="115"/>
    </row>
    <row r="372" spans="2:9" ht="37.5" customHeight="1" x14ac:dyDescent="0.25">
      <c r="B372" s="92" t="s">
        <v>345</v>
      </c>
      <c r="C372" s="40" t="s">
        <v>492</v>
      </c>
      <c r="D372" s="115">
        <v>1</v>
      </c>
      <c r="E372" s="91">
        <v>32509</v>
      </c>
      <c r="F372" s="67">
        <v>9270.1299999999992</v>
      </c>
      <c r="G372" s="67">
        <v>9270.1299999999992</v>
      </c>
      <c r="H372" s="66"/>
      <c r="I372" s="115"/>
    </row>
    <row r="373" spans="2:9" ht="34.5" x14ac:dyDescent="0.25">
      <c r="B373" s="92" t="s">
        <v>346</v>
      </c>
      <c r="C373" s="40" t="s">
        <v>492</v>
      </c>
      <c r="D373" s="115">
        <v>1</v>
      </c>
      <c r="E373" s="91">
        <v>32509</v>
      </c>
      <c r="F373" s="67">
        <v>1067.48</v>
      </c>
      <c r="G373" s="67">
        <v>937.77</v>
      </c>
      <c r="H373" s="66">
        <v>129.71</v>
      </c>
      <c r="I373" s="115" t="s">
        <v>592</v>
      </c>
    </row>
    <row r="374" spans="2:9" ht="23.25" x14ac:dyDescent="0.25">
      <c r="B374" s="92" t="s">
        <v>347</v>
      </c>
      <c r="C374" s="40" t="s">
        <v>492</v>
      </c>
      <c r="D374" s="115">
        <v>1</v>
      </c>
      <c r="E374" s="91">
        <v>32509</v>
      </c>
      <c r="F374" s="67">
        <v>1129.27</v>
      </c>
      <c r="G374" s="67">
        <v>1129.27</v>
      </c>
      <c r="H374" s="66"/>
      <c r="I374" s="115"/>
    </row>
    <row r="375" spans="2:9" x14ac:dyDescent="0.25">
      <c r="B375" s="92" t="s">
        <v>348</v>
      </c>
      <c r="C375" s="40" t="s">
        <v>492</v>
      </c>
      <c r="D375" s="115">
        <v>1</v>
      </c>
      <c r="E375" s="91">
        <v>34335</v>
      </c>
      <c r="F375" s="67">
        <v>3.35</v>
      </c>
      <c r="G375" s="67">
        <v>3.35</v>
      </c>
      <c r="H375" s="66"/>
      <c r="I375" s="115"/>
    </row>
    <row r="376" spans="2:9" x14ac:dyDescent="0.25">
      <c r="B376" s="92" t="s">
        <v>348</v>
      </c>
      <c r="C376" s="40" t="s">
        <v>492</v>
      </c>
      <c r="D376" s="115">
        <v>1</v>
      </c>
      <c r="E376" s="91">
        <v>34335</v>
      </c>
      <c r="F376" s="67">
        <v>3.35</v>
      </c>
      <c r="G376" s="67">
        <v>3.35</v>
      </c>
      <c r="H376" s="66"/>
      <c r="I376" s="115"/>
    </row>
    <row r="377" spans="2:9" x14ac:dyDescent="0.25">
      <c r="B377" s="92" t="s">
        <v>348</v>
      </c>
      <c r="C377" s="40" t="s">
        <v>492</v>
      </c>
      <c r="D377" s="115">
        <v>1</v>
      </c>
      <c r="E377" s="91">
        <v>34335</v>
      </c>
      <c r="F377" s="67">
        <v>6.7</v>
      </c>
      <c r="G377" s="67">
        <v>6.7</v>
      </c>
      <c r="H377" s="66"/>
      <c r="I377" s="115"/>
    </row>
    <row r="378" spans="2:9" ht="23.25" x14ac:dyDescent="0.25">
      <c r="B378" s="92" t="s">
        <v>349</v>
      </c>
      <c r="C378" s="40" t="s">
        <v>492</v>
      </c>
      <c r="D378" s="115">
        <v>1</v>
      </c>
      <c r="E378" s="91">
        <v>33604</v>
      </c>
      <c r="F378" s="67">
        <v>352.68</v>
      </c>
      <c r="G378" s="67">
        <v>338.7</v>
      </c>
      <c r="H378" s="66">
        <v>13.98</v>
      </c>
      <c r="I378" s="115"/>
    </row>
    <row r="379" spans="2:9" ht="23.25" x14ac:dyDescent="0.25">
      <c r="B379" s="92" t="s">
        <v>350</v>
      </c>
      <c r="C379" s="40" t="s">
        <v>492</v>
      </c>
      <c r="D379" s="115">
        <v>1</v>
      </c>
      <c r="E379" s="91">
        <v>32509</v>
      </c>
      <c r="F379" s="67">
        <v>14.91</v>
      </c>
      <c r="G379" s="67">
        <v>14.91</v>
      </c>
      <c r="H379" s="66"/>
      <c r="I379" s="115"/>
    </row>
    <row r="380" spans="2:9" ht="23.25" x14ac:dyDescent="0.25">
      <c r="B380" s="92" t="s">
        <v>350</v>
      </c>
      <c r="C380" s="40" t="s">
        <v>492</v>
      </c>
      <c r="D380" s="115">
        <v>1</v>
      </c>
      <c r="E380" s="91">
        <v>32509</v>
      </c>
      <c r="F380" s="67">
        <v>14.91</v>
      </c>
      <c r="G380" s="67">
        <v>14.91</v>
      </c>
      <c r="H380" s="66"/>
      <c r="I380" s="115"/>
    </row>
    <row r="381" spans="2:9" x14ac:dyDescent="0.25">
      <c r="B381" s="92" t="s">
        <v>351</v>
      </c>
      <c r="C381" s="40" t="s">
        <v>492</v>
      </c>
      <c r="D381" s="115">
        <v>1</v>
      </c>
      <c r="E381" s="91">
        <v>28491</v>
      </c>
      <c r="F381" s="67">
        <v>67.760000000000005</v>
      </c>
      <c r="G381" s="67">
        <v>67.760000000000005</v>
      </c>
      <c r="H381" s="66"/>
      <c r="I381" s="115"/>
    </row>
    <row r="382" spans="2:9" x14ac:dyDescent="0.25">
      <c r="B382" s="92" t="s">
        <v>352</v>
      </c>
      <c r="C382" s="40" t="s">
        <v>492</v>
      </c>
      <c r="D382" s="115">
        <v>1</v>
      </c>
      <c r="E382" s="91">
        <v>36818</v>
      </c>
      <c r="F382" s="67">
        <v>416.67</v>
      </c>
      <c r="G382" s="67">
        <v>377.48</v>
      </c>
      <c r="H382" s="66">
        <v>39.19</v>
      </c>
      <c r="I382" s="115"/>
    </row>
    <row r="383" spans="2:9" x14ac:dyDescent="0.25">
      <c r="B383" s="92" t="s">
        <v>7</v>
      </c>
      <c r="C383" s="40" t="s">
        <v>492</v>
      </c>
      <c r="D383" s="115">
        <v>1</v>
      </c>
      <c r="E383" s="91">
        <v>41239</v>
      </c>
      <c r="F383" s="67">
        <v>5415</v>
      </c>
      <c r="G383" s="67">
        <v>4693</v>
      </c>
      <c r="H383" s="66">
        <v>722</v>
      </c>
      <c r="I383" s="115"/>
    </row>
    <row r="384" spans="2:9" x14ac:dyDescent="0.25">
      <c r="B384" s="92" t="s">
        <v>353</v>
      </c>
      <c r="C384" s="40" t="s">
        <v>492</v>
      </c>
      <c r="D384" s="115">
        <v>1</v>
      </c>
      <c r="E384" s="91">
        <v>40056</v>
      </c>
      <c r="F384" s="67">
        <v>3655</v>
      </c>
      <c r="G384" s="67">
        <v>3655</v>
      </c>
      <c r="H384" s="66"/>
      <c r="I384" s="115" t="s">
        <v>474</v>
      </c>
    </row>
    <row r="385" spans="2:9" x14ac:dyDescent="0.25">
      <c r="B385" s="92" t="s">
        <v>354</v>
      </c>
      <c r="C385" s="40" t="s">
        <v>492</v>
      </c>
      <c r="D385" s="115">
        <v>1</v>
      </c>
      <c r="E385" s="91">
        <v>41880</v>
      </c>
      <c r="F385" s="67">
        <v>7687.5</v>
      </c>
      <c r="G385" s="67">
        <v>3972.03</v>
      </c>
      <c r="H385" s="66">
        <v>3715.47</v>
      </c>
      <c r="I385" s="115" t="s">
        <v>474</v>
      </c>
    </row>
    <row r="386" spans="2:9" ht="23.25" x14ac:dyDescent="0.25">
      <c r="B386" s="92" t="s">
        <v>355</v>
      </c>
      <c r="C386" s="40" t="s">
        <v>492</v>
      </c>
      <c r="D386" s="115">
        <v>1</v>
      </c>
      <c r="E386" s="91">
        <v>40851</v>
      </c>
      <c r="F386" s="67">
        <v>1968.28</v>
      </c>
      <c r="G386" s="67">
        <v>1968.28</v>
      </c>
      <c r="H386" s="66"/>
      <c r="I386" s="115"/>
    </row>
    <row r="387" spans="2:9" ht="23.25" x14ac:dyDescent="0.25">
      <c r="B387" s="92" t="s">
        <v>504</v>
      </c>
      <c r="C387" s="40" t="s">
        <v>492</v>
      </c>
      <c r="D387" s="115">
        <v>1</v>
      </c>
      <c r="E387" s="91">
        <v>39103</v>
      </c>
      <c r="F387" s="67">
        <v>65260</v>
      </c>
      <c r="G387" s="67">
        <v>43354.91</v>
      </c>
      <c r="H387" s="66">
        <v>21905.09</v>
      </c>
      <c r="I387" s="115" t="s">
        <v>480</v>
      </c>
    </row>
    <row r="388" spans="2:9" x14ac:dyDescent="0.25">
      <c r="B388" s="92" t="s">
        <v>504</v>
      </c>
      <c r="C388" s="40" t="s">
        <v>492</v>
      </c>
      <c r="D388" s="115">
        <v>1</v>
      </c>
      <c r="E388" s="91">
        <v>39106</v>
      </c>
      <c r="F388" s="67">
        <v>65260</v>
      </c>
      <c r="G388" s="67">
        <v>43354.91</v>
      </c>
      <c r="H388" s="66">
        <v>21905.09</v>
      </c>
      <c r="I388" s="115"/>
    </row>
    <row r="389" spans="2:9" ht="23.25" x14ac:dyDescent="0.25">
      <c r="B389" s="92" t="s">
        <v>357</v>
      </c>
      <c r="C389" s="40" t="s">
        <v>492</v>
      </c>
      <c r="D389" s="115">
        <v>1</v>
      </c>
      <c r="E389" s="91">
        <v>40056</v>
      </c>
      <c r="F389" s="67">
        <v>1649.8</v>
      </c>
      <c r="G389" s="67">
        <v>1649.8</v>
      </c>
      <c r="H389" s="66"/>
      <c r="I389" s="115"/>
    </row>
    <row r="390" spans="2:9" x14ac:dyDescent="0.25">
      <c r="B390" s="92" t="s">
        <v>358</v>
      </c>
      <c r="C390" s="40" t="s">
        <v>492</v>
      </c>
      <c r="D390" s="115">
        <v>1</v>
      </c>
      <c r="E390" s="91">
        <v>34335</v>
      </c>
      <c r="F390" s="67">
        <v>25</v>
      </c>
      <c r="G390" s="67">
        <v>25</v>
      </c>
      <c r="H390" s="66"/>
      <c r="I390" s="115"/>
    </row>
    <row r="391" spans="2:9" ht="23.25" x14ac:dyDescent="0.25">
      <c r="B391" s="92" t="s">
        <v>432</v>
      </c>
      <c r="C391" s="40" t="s">
        <v>492</v>
      </c>
      <c r="D391" s="115">
        <v>1</v>
      </c>
      <c r="E391" s="91">
        <v>40451</v>
      </c>
      <c r="F391" s="67">
        <v>1163.33</v>
      </c>
      <c r="G391" s="67">
        <v>784.85</v>
      </c>
      <c r="H391" s="66">
        <v>378.48</v>
      </c>
      <c r="I391" s="115"/>
    </row>
    <row r="392" spans="2:9" hidden="1" x14ac:dyDescent="0.25">
      <c r="B392" s="37"/>
      <c r="C392" s="94"/>
      <c r="D392" s="115"/>
      <c r="E392" s="94"/>
      <c r="F392" s="96"/>
      <c r="G392" s="96"/>
      <c r="H392" s="96"/>
      <c r="I392" s="115"/>
    </row>
    <row r="393" spans="2:9" ht="18.75" x14ac:dyDescent="0.3">
      <c r="B393" s="103" t="s">
        <v>361</v>
      </c>
      <c r="C393" s="95"/>
      <c r="D393" s="115"/>
      <c r="E393" s="111"/>
      <c r="F393" s="105">
        <f>SUM(F394:F403)</f>
        <v>137834</v>
      </c>
      <c r="G393" s="105">
        <f>SUM(G394:G403)</f>
        <v>133110.25999999998</v>
      </c>
      <c r="H393" s="105">
        <f>SUM(H394:H403)</f>
        <v>4723.7400000000007</v>
      </c>
      <c r="I393" s="115"/>
    </row>
    <row r="394" spans="2:9" ht="23.25" x14ac:dyDescent="0.25">
      <c r="B394" s="92" t="s">
        <v>362</v>
      </c>
      <c r="C394" s="40" t="s">
        <v>492</v>
      </c>
      <c r="D394" s="115">
        <v>1</v>
      </c>
      <c r="E394" s="91">
        <v>41970</v>
      </c>
      <c r="F394" s="67">
        <v>5413.8</v>
      </c>
      <c r="G394" s="67">
        <v>1173.1199999999999</v>
      </c>
      <c r="H394" s="96">
        <v>4240.68</v>
      </c>
      <c r="I394" s="115" t="s">
        <v>367</v>
      </c>
    </row>
    <row r="395" spans="2:9" ht="23.25" x14ac:dyDescent="0.25">
      <c r="B395" s="92" t="s">
        <v>363</v>
      </c>
      <c r="C395" s="40" t="s">
        <v>492</v>
      </c>
      <c r="D395" s="115">
        <v>1</v>
      </c>
      <c r="E395" s="91">
        <v>37529</v>
      </c>
      <c r="F395" s="67">
        <v>9917.33</v>
      </c>
      <c r="G395" s="67">
        <v>9684.27</v>
      </c>
      <c r="H395" s="96">
        <v>233.06</v>
      </c>
      <c r="I395" s="115"/>
    </row>
    <row r="396" spans="2:9" ht="23.25" x14ac:dyDescent="0.25">
      <c r="B396" s="92" t="s">
        <v>364</v>
      </c>
      <c r="C396" s="40" t="s">
        <v>492</v>
      </c>
      <c r="D396" s="115">
        <v>1</v>
      </c>
      <c r="E396" s="91">
        <v>32509</v>
      </c>
      <c r="F396" s="67">
        <v>11424.24</v>
      </c>
      <c r="G396" s="67">
        <f>F396-H396</f>
        <v>11424.24</v>
      </c>
      <c r="H396" s="96"/>
      <c r="I396" s="115" t="s">
        <v>367</v>
      </c>
    </row>
    <row r="397" spans="2:9" ht="23.25" x14ac:dyDescent="0.25">
      <c r="B397" s="92" t="s">
        <v>365</v>
      </c>
      <c r="C397" s="40" t="s">
        <v>492</v>
      </c>
      <c r="D397" s="115">
        <v>1</v>
      </c>
      <c r="E397" s="91">
        <v>37104</v>
      </c>
      <c r="F397" s="67">
        <v>27153.3</v>
      </c>
      <c r="G397" s="67">
        <f>F397-H397</f>
        <v>27153.3</v>
      </c>
      <c r="H397" s="96"/>
      <c r="I397" s="115" t="s">
        <v>367</v>
      </c>
    </row>
    <row r="398" spans="2:9" ht="23.25" x14ac:dyDescent="0.25">
      <c r="B398" s="92" t="s">
        <v>366</v>
      </c>
      <c r="C398" s="40" t="s">
        <v>492</v>
      </c>
      <c r="D398" s="115">
        <v>1</v>
      </c>
      <c r="E398" s="91">
        <v>30317</v>
      </c>
      <c r="F398" s="67">
        <v>6134.23</v>
      </c>
      <c r="G398" s="67">
        <f>F398-H398</f>
        <v>6134.23</v>
      </c>
      <c r="H398" s="96"/>
      <c r="I398" s="115"/>
    </row>
    <row r="399" spans="2:9" ht="23.25" x14ac:dyDescent="0.25">
      <c r="B399" s="92" t="s">
        <v>368</v>
      </c>
      <c r="C399" s="40" t="s">
        <v>492</v>
      </c>
      <c r="D399" s="115">
        <v>1</v>
      </c>
      <c r="E399" s="91">
        <v>30682</v>
      </c>
      <c r="F399" s="67">
        <v>9476.42</v>
      </c>
      <c r="G399" s="67">
        <f>F399-H399</f>
        <v>9476.42</v>
      </c>
      <c r="H399" s="96"/>
      <c r="I399" s="115" t="s">
        <v>369</v>
      </c>
    </row>
    <row r="400" spans="2:9" ht="23.25" x14ac:dyDescent="0.25">
      <c r="B400" s="92" t="s">
        <v>370</v>
      </c>
      <c r="C400" s="40" t="s">
        <v>492</v>
      </c>
      <c r="D400" s="115">
        <v>1</v>
      </c>
      <c r="E400" s="91">
        <v>32143</v>
      </c>
      <c r="F400" s="67">
        <v>59615.71</v>
      </c>
      <c r="G400" s="67">
        <f>F400-H400</f>
        <v>59615.71</v>
      </c>
      <c r="H400" s="96"/>
      <c r="I400" s="115" t="s">
        <v>367</v>
      </c>
    </row>
    <row r="401" spans="2:9" ht="23.25" x14ac:dyDescent="0.25">
      <c r="B401" s="92" t="s">
        <v>371</v>
      </c>
      <c r="C401" s="40" t="s">
        <v>492</v>
      </c>
      <c r="D401" s="115">
        <v>1</v>
      </c>
      <c r="E401" s="91">
        <v>33239</v>
      </c>
      <c r="F401" s="67">
        <v>4598.47</v>
      </c>
      <c r="G401" s="67">
        <v>4598.47</v>
      </c>
      <c r="H401" s="96"/>
      <c r="I401" s="115"/>
    </row>
    <row r="402" spans="2:9" x14ac:dyDescent="0.25">
      <c r="B402" s="92" t="s">
        <v>397</v>
      </c>
      <c r="C402" s="40" t="s">
        <v>492</v>
      </c>
      <c r="D402" s="115">
        <v>1</v>
      </c>
      <c r="E402" s="91">
        <v>25964</v>
      </c>
      <c r="F402" s="67">
        <v>350.5</v>
      </c>
      <c r="G402" s="67">
        <f>F402-H402</f>
        <v>350.5</v>
      </c>
      <c r="H402" s="96"/>
      <c r="I402" s="115"/>
    </row>
    <row r="403" spans="2:9" x14ac:dyDescent="0.25">
      <c r="B403" s="92" t="s">
        <v>399</v>
      </c>
      <c r="C403" s="40" t="s">
        <v>492</v>
      </c>
      <c r="D403" s="115">
        <v>1</v>
      </c>
      <c r="E403" s="91">
        <v>41106</v>
      </c>
      <c r="F403" s="67">
        <v>3750</v>
      </c>
      <c r="G403" s="67">
        <v>3500</v>
      </c>
      <c r="H403" s="96">
        <v>250</v>
      </c>
      <c r="I403" s="115"/>
    </row>
    <row r="404" spans="2:9" hidden="1" x14ac:dyDescent="0.25">
      <c r="B404" s="37"/>
      <c r="C404" s="94"/>
      <c r="D404" s="115">
        <v>1</v>
      </c>
      <c r="E404" s="93"/>
      <c r="F404" s="67"/>
      <c r="G404" s="67"/>
      <c r="H404" s="96"/>
      <c r="I404" s="115"/>
    </row>
    <row r="405" spans="2:9" ht="18.75" x14ac:dyDescent="0.3">
      <c r="B405" s="103" t="s">
        <v>372</v>
      </c>
      <c r="C405" s="95"/>
      <c r="D405" s="115"/>
      <c r="E405" s="111"/>
      <c r="F405" s="105">
        <f>SUM(F406:F419)</f>
        <v>6170.79</v>
      </c>
      <c r="G405" s="105">
        <f>SUM(G406:G419)</f>
        <v>2823.9900000000007</v>
      </c>
      <c r="H405" s="105">
        <f>SUM(H406:H419)</f>
        <v>3346.8</v>
      </c>
      <c r="I405" s="115"/>
    </row>
    <row r="406" spans="2:9" x14ac:dyDescent="0.25">
      <c r="B406" s="92" t="s">
        <v>373</v>
      </c>
      <c r="C406" s="40" t="s">
        <v>492</v>
      </c>
      <c r="D406" s="115">
        <v>1</v>
      </c>
      <c r="E406" s="91">
        <v>28491</v>
      </c>
      <c r="F406" s="67">
        <v>43.11</v>
      </c>
      <c r="G406" s="67">
        <f t="shared" ref="G406:G411" si="17">F406-H406</f>
        <v>43.11</v>
      </c>
      <c r="H406" s="96"/>
      <c r="I406" s="115"/>
    </row>
    <row r="407" spans="2:9" x14ac:dyDescent="0.25">
      <c r="B407" s="92" t="s">
        <v>374</v>
      </c>
      <c r="C407" s="40" t="s">
        <v>492</v>
      </c>
      <c r="D407" s="115">
        <v>1</v>
      </c>
      <c r="E407" s="91">
        <v>29952</v>
      </c>
      <c r="F407" s="67">
        <v>56.04</v>
      </c>
      <c r="G407" s="67">
        <f t="shared" si="17"/>
        <v>56.04</v>
      </c>
      <c r="H407" s="96"/>
      <c r="I407" s="115"/>
    </row>
    <row r="408" spans="2:9" x14ac:dyDescent="0.25">
      <c r="B408" s="92" t="s">
        <v>375</v>
      </c>
      <c r="C408" s="40" t="s">
        <v>492</v>
      </c>
      <c r="D408" s="115">
        <v>1</v>
      </c>
      <c r="E408" s="91">
        <v>29952</v>
      </c>
      <c r="F408" s="67">
        <v>74.67</v>
      </c>
      <c r="G408" s="67">
        <f t="shared" si="17"/>
        <v>74.67</v>
      </c>
      <c r="H408" s="96"/>
      <c r="I408" s="115"/>
    </row>
    <row r="409" spans="2:9" x14ac:dyDescent="0.25">
      <c r="B409" s="92" t="s">
        <v>376</v>
      </c>
      <c r="C409" s="40" t="s">
        <v>492</v>
      </c>
      <c r="D409" s="115">
        <v>1</v>
      </c>
      <c r="E409" s="91">
        <v>28126</v>
      </c>
      <c r="F409" s="67">
        <v>41.15</v>
      </c>
      <c r="G409" s="67">
        <f t="shared" si="17"/>
        <v>41.15</v>
      </c>
      <c r="H409" s="96"/>
      <c r="I409" s="115"/>
    </row>
    <row r="410" spans="2:9" x14ac:dyDescent="0.25">
      <c r="B410" s="92" t="s">
        <v>377</v>
      </c>
      <c r="C410" s="40" t="s">
        <v>492</v>
      </c>
      <c r="D410" s="115">
        <v>1</v>
      </c>
      <c r="E410" s="91">
        <v>33239</v>
      </c>
      <c r="F410" s="67">
        <v>7.1</v>
      </c>
      <c r="G410" s="67">
        <f t="shared" si="17"/>
        <v>7.1</v>
      </c>
      <c r="H410" s="96"/>
      <c r="I410" s="115"/>
    </row>
    <row r="411" spans="2:9" ht="21.75" customHeight="1" x14ac:dyDescent="0.25">
      <c r="B411" s="92" t="s">
        <v>378</v>
      </c>
      <c r="C411" s="40" t="s">
        <v>492</v>
      </c>
      <c r="D411" s="115">
        <v>1</v>
      </c>
      <c r="E411" s="91">
        <v>32509</v>
      </c>
      <c r="F411" s="67">
        <v>28.05</v>
      </c>
      <c r="G411" s="67">
        <f t="shared" si="17"/>
        <v>28.05</v>
      </c>
      <c r="H411" s="96"/>
      <c r="I411" s="115"/>
    </row>
    <row r="412" spans="2:9" x14ac:dyDescent="0.25">
      <c r="B412" s="92" t="s">
        <v>379</v>
      </c>
      <c r="C412" s="40" t="s">
        <v>492</v>
      </c>
      <c r="D412" s="115">
        <v>1</v>
      </c>
      <c r="E412" s="91">
        <v>41563</v>
      </c>
      <c r="F412" s="67">
        <v>5083.33</v>
      </c>
      <c r="G412" s="67">
        <v>1736.76</v>
      </c>
      <c r="H412" s="96">
        <v>3346.57</v>
      </c>
      <c r="I412" s="115"/>
    </row>
    <row r="413" spans="2:9" x14ac:dyDescent="0.25">
      <c r="B413" s="92" t="s">
        <v>380</v>
      </c>
      <c r="C413" s="40" t="s">
        <v>492</v>
      </c>
      <c r="D413" s="115">
        <v>1</v>
      </c>
      <c r="E413" s="91">
        <v>32509</v>
      </c>
      <c r="F413" s="67">
        <v>36.43</v>
      </c>
      <c r="G413" s="67">
        <f t="shared" ref="G413:G419" si="18">F413-H413</f>
        <v>36.43</v>
      </c>
      <c r="H413" s="96"/>
      <c r="I413" s="115"/>
    </row>
    <row r="414" spans="2:9" x14ac:dyDescent="0.25">
      <c r="B414" s="92" t="s">
        <v>381</v>
      </c>
      <c r="C414" s="40" t="s">
        <v>492</v>
      </c>
      <c r="D414" s="115">
        <v>1</v>
      </c>
      <c r="E414" s="91">
        <v>33604</v>
      </c>
      <c r="F414" s="67">
        <v>87.15</v>
      </c>
      <c r="G414" s="67">
        <f t="shared" si="18"/>
        <v>87.15</v>
      </c>
      <c r="H414" s="96"/>
      <c r="I414" s="115"/>
    </row>
    <row r="415" spans="2:9" x14ac:dyDescent="0.25">
      <c r="B415" s="92" t="s">
        <v>382</v>
      </c>
      <c r="C415" s="40" t="s">
        <v>492</v>
      </c>
      <c r="D415" s="115">
        <v>1</v>
      </c>
      <c r="E415" s="91">
        <v>29221</v>
      </c>
      <c r="F415" s="67">
        <v>78.09</v>
      </c>
      <c r="G415" s="67">
        <f t="shared" si="18"/>
        <v>78.09</v>
      </c>
      <c r="H415" s="96"/>
      <c r="I415" s="115"/>
    </row>
    <row r="416" spans="2:9" x14ac:dyDescent="0.25">
      <c r="B416" s="92" t="s">
        <v>383</v>
      </c>
      <c r="C416" s="40" t="s">
        <v>492</v>
      </c>
      <c r="D416" s="115">
        <v>1</v>
      </c>
      <c r="E416" s="91">
        <v>33239</v>
      </c>
      <c r="F416" s="67">
        <v>13.91</v>
      </c>
      <c r="G416" s="67">
        <f t="shared" si="18"/>
        <v>13.69</v>
      </c>
      <c r="H416" s="96">
        <v>0.22</v>
      </c>
      <c r="I416" s="115"/>
    </row>
    <row r="417" spans="2:9" x14ac:dyDescent="0.25">
      <c r="B417" s="92" t="s">
        <v>384</v>
      </c>
      <c r="C417" s="40" t="s">
        <v>492</v>
      </c>
      <c r="D417" s="115">
        <v>1</v>
      </c>
      <c r="E417" s="91">
        <v>29952</v>
      </c>
      <c r="F417" s="67">
        <v>481.36</v>
      </c>
      <c r="G417" s="67">
        <f t="shared" si="18"/>
        <v>481.36</v>
      </c>
      <c r="H417" s="96"/>
      <c r="I417" s="115"/>
    </row>
    <row r="418" spans="2:9" x14ac:dyDescent="0.25">
      <c r="B418" s="92" t="s">
        <v>384</v>
      </c>
      <c r="C418" s="40" t="s">
        <v>492</v>
      </c>
      <c r="D418" s="115">
        <v>1</v>
      </c>
      <c r="E418" s="91">
        <v>28491</v>
      </c>
      <c r="F418" s="67">
        <v>63.8</v>
      </c>
      <c r="G418" s="67">
        <f t="shared" si="18"/>
        <v>63.8</v>
      </c>
      <c r="H418" s="96"/>
      <c r="I418" s="81"/>
    </row>
    <row r="419" spans="2:9" x14ac:dyDescent="0.25">
      <c r="B419" s="92" t="s">
        <v>389</v>
      </c>
      <c r="C419" s="40" t="s">
        <v>492</v>
      </c>
      <c r="D419" s="115">
        <v>1</v>
      </c>
      <c r="E419" s="91">
        <v>34870</v>
      </c>
      <c r="F419" s="67">
        <v>76.599999999999994</v>
      </c>
      <c r="G419" s="67">
        <f t="shared" si="18"/>
        <v>76.589999999999989</v>
      </c>
      <c r="H419" s="96">
        <v>0.01</v>
      </c>
      <c r="I419" s="81"/>
    </row>
    <row r="420" spans="2:9" hidden="1" x14ac:dyDescent="0.25">
      <c r="B420" s="94"/>
      <c r="C420" s="94"/>
      <c r="D420" s="3"/>
      <c r="E420" s="94"/>
      <c r="F420" s="96"/>
      <c r="G420" s="96"/>
      <c r="H420" s="96"/>
      <c r="I420" s="3"/>
    </row>
    <row r="421" spans="2:9" hidden="1" x14ac:dyDescent="0.25">
      <c r="B421" s="94"/>
      <c r="C421" s="94"/>
      <c r="D421" s="3"/>
      <c r="E421" s="94"/>
      <c r="F421" s="96"/>
      <c r="G421" s="96"/>
      <c r="H421" s="96"/>
      <c r="I421" s="3"/>
    </row>
    <row r="422" spans="2:9" hidden="1" x14ac:dyDescent="0.25">
      <c r="B422" s="94"/>
      <c r="C422" s="94"/>
      <c r="D422" s="3"/>
      <c r="E422" s="94"/>
      <c r="F422" s="96"/>
      <c r="G422" s="96"/>
      <c r="H422" s="96"/>
      <c r="I422" s="3"/>
    </row>
    <row r="423" spans="2:9" ht="18.75" hidden="1" x14ac:dyDescent="0.3">
      <c r="B423" s="95" t="s">
        <v>495</v>
      </c>
      <c r="C423" s="111"/>
      <c r="D423" s="122"/>
      <c r="E423" s="111"/>
      <c r="F423" s="105">
        <f>F393+F405+F329+F276+F203+F195+F191+F187+F183+F141+F112+F100+F50+F49+F39+F38+F46+F32+F28+F24+F20+F14+F10</f>
        <v>4468897.78</v>
      </c>
      <c r="G423" s="105">
        <f>G393+G405+G329+G276+G203+G195+G191+G187+G183+G141+G112+G100+G50+G49+G39+G38+G46+G32+G28+G24+G20+G14+G10</f>
        <v>2429412.0000000009</v>
      </c>
      <c r="H423" s="105">
        <f>H393+H405+H329+H276+H203+H195+H191+H187+H183+H141+H112+H100+H50+H49+H39+H38+H46+H32+H28+H24+H20+H14+H10</f>
        <v>2039485.78</v>
      </c>
      <c r="I423" s="3"/>
    </row>
    <row r="424" spans="2:9" ht="18.75" x14ac:dyDescent="0.3">
      <c r="B424" s="95" t="s">
        <v>495</v>
      </c>
      <c r="C424" s="111"/>
      <c r="D424" s="122"/>
      <c r="E424" s="111"/>
      <c r="F424" s="105">
        <v>4468897.78</v>
      </c>
      <c r="G424" s="105">
        <v>2429412</v>
      </c>
      <c r="H424" s="105">
        <v>2039485.78</v>
      </c>
      <c r="I424" s="3"/>
    </row>
    <row r="425" spans="2:9" ht="69.75" hidden="1" customHeight="1" x14ac:dyDescent="0.25">
      <c r="B425" s="55" t="s">
        <v>590</v>
      </c>
      <c r="C425" s="55"/>
      <c r="E425" s="55"/>
      <c r="F425" s="86"/>
      <c r="G425" s="86"/>
      <c r="H425" s="86" t="s">
        <v>591</v>
      </c>
      <c r="I425" s="55"/>
    </row>
    <row r="426" spans="2:9" x14ac:dyDescent="0.25">
      <c r="B426" s="55"/>
      <c r="C426" s="55"/>
      <c r="E426" s="55"/>
      <c r="F426" s="86"/>
      <c r="G426" s="86"/>
      <c r="H426" s="86"/>
      <c r="I426" s="55"/>
    </row>
    <row r="427" spans="2:9" s="135" customFormat="1" ht="27" customHeight="1" x14ac:dyDescent="0.2">
      <c r="B427" s="137" t="s">
        <v>605</v>
      </c>
      <c r="C427" s="138"/>
      <c r="D427" s="138"/>
      <c r="E427" s="138"/>
      <c r="F427" s="134"/>
      <c r="G427" s="134" t="s">
        <v>606</v>
      </c>
      <c r="H427" s="139"/>
      <c r="I427" s="140"/>
    </row>
    <row r="428" spans="2:9" x14ac:dyDescent="0.25">
      <c r="B428" s="55"/>
      <c r="C428" s="55"/>
      <c r="E428" s="55"/>
      <c r="F428" s="55"/>
      <c r="G428" s="86"/>
      <c r="H428" s="55"/>
      <c r="I428" s="55"/>
    </row>
    <row r="429" spans="2:9" x14ac:dyDescent="0.25">
      <c r="B429" s="55"/>
      <c r="C429" s="55"/>
      <c r="E429" s="55"/>
      <c r="F429" s="55"/>
      <c r="G429" s="55"/>
      <c r="H429" s="55"/>
      <c r="I429" s="55"/>
    </row>
    <row r="430" spans="2:9" x14ac:dyDescent="0.25">
      <c r="B430" s="55"/>
      <c r="C430" s="55"/>
      <c r="E430" s="55"/>
      <c r="F430" s="55"/>
      <c r="G430" s="55"/>
      <c r="H430" s="55"/>
      <c r="I430" s="55"/>
    </row>
    <row r="431" spans="2:9" x14ac:dyDescent="0.25">
      <c r="B431" s="55"/>
      <c r="C431" s="55"/>
      <c r="E431" s="55"/>
      <c r="F431" s="55"/>
      <c r="G431" s="55"/>
      <c r="H431" s="55"/>
      <c r="I431" s="55"/>
    </row>
    <row r="432" spans="2:9" x14ac:dyDescent="0.25">
      <c r="B432" s="55"/>
      <c r="C432" s="55"/>
      <c r="E432" s="55"/>
      <c r="F432" s="55"/>
      <c r="G432" s="55"/>
      <c r="H432" s="55"/>
      <c r="I432" s="55"/>
    </row>
    <row r="433" spans="2:9" x14ac:dyDescent="0.25">
      <c r="B433" s="55"/>
      <c r="C433" s="55"/>
      <c r="E433" s="55"/>
      <c r="F433" s="55"/>
      <c r="G433" s="55"/>
      <c r="H433" s="55"/>
      <c r="I433" s="55"/>
    </row>
    <row r="434" spans="2:9" x14ac:dyDescent="0.25">
      <c r="B434" s="55"/>
      <c r="C434" s="55"/>
      <c r="E434" s="55"/>
      <c r="F434" s="55"/>
      <c r="G434" s="55"/>
      <c r="H434" s="55"/>
      <c r="I434" s="55"/>
    </row>
    <row r="435" spans="2:9" x14ac:dyDescent="0.25">
      <c r="B435" s="55"/>
      <c r="C435" s="55"/>
      <c r="E435" s="55"/>
      <c r="F435" s="55"/>
      <c r="G435" s="55"/>
      <c r="H435" s="55"/>
      <c r="I435" s="55"/>
    </row>
    <row r="436" spans="2:9" x14ac:dyDescent="0.25">
      <c r="B436" s="55"/>
      <c r="C436" s="55"/>
      <c r="E436" s="55"/>
      <c r="F436" s="55"/>
      <c r="G436" s="55"/>
      <c r="H436" s="55"/>
      <c r="I436" s="55"/>
    </row>
    <row r="437" spans="2:9" x14ac:dyDescent="0.25">
      <c r="B437" s="55"/>
      <c r="C437" s="55"/>
      <c r="E437" s="55"/>
      <c r="F437" s="55"/>
      <c r="G437" s="55"/>
      <c r="H437" s="55"/>
      <c r="I437" s="55"/>
    </row>
    <row r="438" spans="2:9" x14ac:dyDescent="0.25">
      <c r="B438" s="55"/>
      <c r="C438" s="55"/>
      <c r="E438" s="55"/>
      <c r="F438" s="55"/>
      <c r="G438" s="55"/>
      <c r="H438" s="55"/>
      <c r="I438" s="55"/>
    </row>
    <row r="439" spans="2:9" x14ac:dyDescent="0.25">
      <c r="B439" s="55"/>
      <c r="C439" s="55"/>
      <c r="E439" s="55"/>
      <c r="F439" s="55"/>
      <c r="G439" s="55"/>
      <c r="H439" s="55"/>
      <c r="I439" s="55"/>
    </row>
    <row r="440" spans="2:9" x14ac:dyDescent="0.25">
      <c r="B440" s="55"/>
      <c r="C440" s="55"/>
      <c r="E440" s="55"/>
      <c r="F440" s="55"/>
      <c r="G440" s="55"/>
      <c r="H440" s="55"/>
      <c r="I440" s="55"/>
    </row>
    <row r="441" spans="2:9" x14ac:dyDescent="0.25">
      <c r="I441" s="55"/>
    </row>
    <row r="442" spans="2:9" x14ac:dyDescent="0.25">
      <c r="I442" s="55"/>
    </row>
    <row r="443" spans="2:9" x14ac:dyDescent="0.25">
      <c r="I443" s="55"/>
    </row>
    <row r="444" spans="2:9" x14ac:dyDescent="0.25">
      <c r="I444" s="55"/>
    </row>
    <row r="445" spans="2:9" x14ac:dyDescent="0.25">
      <c r="I445" s="55"/>
    </row>
    <row r="446" spans="2:9" x14ac:dyDescent="0.25">
      <c r="I446" s="55"/>
    </row>
    <row r="447" spans="2:9" x14ac:dyDescent="0.25">
      <c r="I447" s="55"/>
    </row>
    <row r="448" spans="2:9" x14ac:dyDescent="0.25">
      <c r="I448" s="55"/>
    </row>
    <row r="449" spans="9:9" x14ac:dyDescent="0.25">
      <c r="I449" s="55"/>
    </row>
    <row r="450" spans="9:9" x14ac:dyDescent="0.25">
      <c r="I450" s="55"/>
    </row>
    <row r="451" spans="9:9" x14ac:dyDescent="0.25">
      <c r="I451" s="55"/>
    </row>
    <row r="452" spans="9:9" x14ac:dyDescent="0.25">
      <c r="I452" s="55"/>
    </row>
    <row r="453" spans="9:9" x14ac:dyDescent="0.25">
      <c r="I453" s="55"/>
    </row>
    <row r="454" spans="9:9" x14ac:dyDescent="0.25">
      <c r="I454" s="55"/>
    </row>
    <row r="455" spans="9:9" x14ac:dyDescent="0.25">
      <c r="I455" s="55"/>
    </row>
    <row r="456" spans="9:9" x14ac:dyDescent="0.25">
      <c r="I456" s="55"/>
    </row>
    <row r="457" spans="9:9" x14ac:dyDescent="0.25">
      <c r="I457" s="55"/>
    </row>
    <row r="458" spans="9:9" x14ac:dyDescent="0.25">
      <c r="I458" s="55"/>
    </row>
    <row r="459" spans="9:9" x14ac:dyDescent="0.25">
      <c r="I459" s="55"/>
    </row>
    <row r="460" spans="9:9" x14ac:dyDescent="0.25">
      <c r="I460" s="55"/>
    </row>
    <row r="461" spans="9:9" x14ac:dyDescent="0.25">
      <c r="I461" s="55"/>
    </row>
    <row r="462" spans="9:9" x14ac:dyDescent="0.25">
      <c r="I462" s="55"/>
    </row>
    <row r="463" spans="9:9" x14ac:dyDescent="0.25">
      <c r="I463" s="55"/>
    </row>
    <row r="464" spans="9:9" x14ac:dyDescent="0.25">
      <c r="I464" s="55"/>
    </row>
    <row r="465" spans="9:9" x14ac:dyDescent="0.25">
      <c r="I465" s="55"/>
    </row>
    <row r="466" spans="9:9" x14ac:dyDescent="0.25">
      <c r="I466" s="55"/>
    </row>
    <row r="467" spans="9:9" x14ac:dyDescent="0.25">
      <c r="I467" s="55"/>
    </row>
    <row r="468" spans="9:9" x14ac:dyDescent="0.25">
      <c r="I468" s="55"/>
    </row>
    <row r="469" spans="9:9" x14ac:dyDescent="0.25">
      <c r="I469" s="55"/>
    </row>
    <row r="470" spans="9:9" x14ac:dyDescent="0.25">
      <c r="I470" s="55"/>
    </row>
    <row r="471" spans="9:9" x14ac:dyDescent="0.25">
      <c r="I471" s="55"/>
    </row>
    <row r="472" spans="9:9" x14ac:dyDescent="0.25">
      <c r="I472" s="55"/>
    </row>
  </sheetData>
  <mergeCells count="7">
    <mergeCell ref="B8:I8"/>
    <mergeCell ref="B427:E427"/>
    <mergeCell ref="H427:I427"/>
    <mergeCell ref="H2:I2"/>
    <mergeCell ref="J4:L4"/>
    <mergeCell ref="G5:I5"/>
    <mergeCell ref="B7:I7"/>
  </mergeCells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4"/>
  <sheetViews>
    <sheetView topLeftCell="B25" workbookViewId="0">
      <selection activeCell="E455" sqref="E455:E472"/>
    </sheetView>
  </sheetViews>
  <sheetFormatPr defaultRowHeight="15" x14ac:dyDescent="0.25"/>
  <cols>
    <col min="1" max="1" width="9.140625" hidden="1" customWidth="1"/>
    <col min="2" max="2" width="33.7109375" customWidth="1"/>
    <col min="3" max="4" width="6" customWidth="1"/>
    <col min="5" max="5" width="7" customWidth="1"/>
    <col min="6" max="6" width="11.28515625" customWidth="1"/>
    <col min="7" max="7" width="21.5703125" customWidth="1"/>
    <col min="8" max="8" width="20.140625" customWidth="1"/>
    <col min="9" max="9" width="21.42578125" customWidth="1"/>
    <col min="10" max="10" width="27.140625" customWidth="1"/>
  </cols>
  <sheetData>
    <row r="2" spans="1:10" ht="139.5" x14ac:dyDescent="0.35">
      <c r="A2" s="42" t="s">
        <v>267</v>
      </c>
      <c r="B2" s="42" t="s">
        <v>268</v>
      </c>
      <c r="C2" s="88" t="s">
        <v>482</v>
      </c>
      <c r="D2" s="88" t="s">
        <v>483</v>
      </c>
      <c r="E2" s="87" t="s">
        <v>493</v>
      </c>
      <c r="F2" s="43" t="s">
        <v>269</v>
      </c>
      <c r="G2" s="43" t="s">
        <v>270</v>
      </c>
      <c r="H2" s="44" t="s">
        <v>4</v>
      </c>
      <c r="I2" s="46" t="s">
        <v>5</v>
      </c>
      <c r="J2" s="47" t="s">
        <v>417</v>
      </c>
    </row>
    <row r="3" spans="1:10" ht="21" x14ac:dyDescent="0.35">
      <c r="A3" s="38">
        <v>1</v>
      </c>
      <c r="B3" s="48" t="s">
        <v>8</v>
      </c>
      <c r="C3" s="48"/>
      <c r="D3" s="48"/>
      <c r="E3" s="48"/>
      <c r="F3" s="49"/>
      <c r="G3" s="76">
        <f>G4+G5+G6+G7+G8</f>
        <v>11818.97</v>
      </c>
      <c r="H3" s="76">
        <f t="shared" ref="H3:I3" si="0">H4+H5+H6+H7+H8</f>
        <v>8342.27</v>
      </c>
      <c r="I3" s="76">
        <f t="shared" si="0"/>
        <v>3476.7000000000003</v>
      </c>
      <c r="J3" s="3"/>
    </row>
    <row r="4" spans="1:10" x14ac:dyDescent="0.25">
      <c r="A4" s="38"/>
      <c r="B4" s="60" t="s">
        <v>311</v>
      </c>
      <c r="C4" s="89">
        <v>1</v>
      </c>
      <c r="D4" s="60"/>
      <c r="E4" s="60" t="s">
        <v>492</v>
      </c>
      <c r="F4" s="60" t="s">
        <v>312</v>
      </c>
      <c r="G4" s="68">
        <v>3520.9</v>
      </c>
      <c r="H4" s="68">
        <v>2523.87</v>
      </c>
      <c r="I4" s="68">
        <v>997.03</v>
      </c>
      <c r="J4" s="3"/>
    </row>
    <row r="5" spans="1:10" x14ac:dyDescent="0.25">
      <c r="A5" s="38"/>
      <c r="B5" s="57" t="s">
        <v>7</v>
      </c>
      <c r="C5" s="89">
        <v>1</v>
      </c>
      <c r="D5" s="57"/>
      <c r="E5" s="60" t="s">
        <v>492</v>
      </c>
      <c r="F5" s="63">
        <v>41544</v>
      </c>
      <c r="G5" s="65">
        <v>7750</v>
      </c>
      <c r="H5" s="65">
        <v>5295.97</v>
      </c>
      <c r="I5" s="65">
        <v>2454.0300000000002</v>
      </c>
      <c r="J5" s="3"/>
    </row>
    <row r="6" spans="1:10" x14ac:dyDescent="0.25">
      <c r="A6" s="38"/>
      <c r="B6" s="57" t="s">
        <v>260</v>
      </c>
      <c r="C6" s="89">
        <v>1</v>
      </c>
      <c r="D6" s="57"/>
      <c r="E6" s="60" t="s">
        <v>492</v>
      </c>
      <c r="F6" s="63">
        <v>40358</v>
      </c>
      <c r="G6" s="65">
        <v>137.5</v>
      </c>
      <c r="H6" s="65">
        <v>137.5</v>
      </c>
      <c r="I6" s="65">
        <v>0</v>
      </c>
      <c r="J6" s="3"/>
    </row>
    <row r="7" spans="1:10" x14ac:dyDescent="0.25">
      <c r="A7" s="38"/>
      <c r="B7" s="62" t="s">
        <v>261</v>
      </c>
      <c r="C7" s="89">
        <v>1</v>
      </c>
      <c r="D7" s="62"/>
      <c r="E7" s="60" t="s">
        <v>492</v>
      </c>
      <c r="F7" s="63">
        <v>40358</v>
      </c>
      <c r="G7" s="65">
        <v>32.5</v>
      </c>
      <c r="H7" s="65">
        <v>32.5</v>
      </c>
      <c r="I7" s="65">
        <v>0</v>
      </c>
      <c r="J7" s="3"/>
    </row>
    <row r="8" spans="1:10" x14ac:dyDescent="0.25">
      <c r="A8" s="38"/>
      <c r="B8" s="62" t="s">
        <v>453</v>
      </c>
      <c r="C8" s="89">
        <v>1</v>
      </c>
      <c r="D8" s="62"/>
      <c r="E8" s="60" t="s">
        <v>492</v>
      </c>
      <c r="F8" s="63">
        <v>39141</v>
      </c>
      <c r="G8" s="65">
        <v>378.07</v>
      </c>
      <c r="H8" s="65">
        <v>352.43</v>
      </c>
      <c r="I8" s="65">
        <v>25.64</v>
      </c>
      <c r="J8" s="3"/>
    </row>
    <row r="9" spans="1:10" ht="21" x14ac:dyDescent="0.35">
      <c r="A9" s="38"/>
      <c r="B9" s="48" t="s">
        <v>10</v>
      </c>
      <c r="C9" s="48"/>
      <c r="D9" s="48"/>
      <c r="E9" s="48"/>
      <c r="F9" s="39"/>
      <c r="G9" s="76">
        <f>G10+G11+G12+G13+G14+G15+G16</f>
        <v>147214.56</v>
      </c>
      <c r="H9" s="76">
        <f t="shared" ref="H9:I9" si="1">H10+H11+H12+H13+H14+H15+H16</f>
        <v>117232.74000000002</v>
      </c>
      <c r="I9" s="76">
        <f t="shared" si="1"/>
        <v>29981.82</v>
      </c>
      <c r="J9" s="3"/>
    </row>
    <row r="10" spans="1:10" x14ac:dyDescent="0.25">
      <c r="A10" s="38"/>
      <c r="B10" s="62" t="s">
        <v>10</v>
      </c>
      <c r="C10" s="62">
        <v>1</v>
      </c>
      <c r="D10" s="62"/>
      <c r="E10" s="62" t="s">
        <v>492</v>
      </c>
      <c r="F10" s="63">
        <v>31413</v>
      </c>
      <c r="G10" s="65">
        <v>70320.56</v>
      </c>
      <c r="H10" s="65">
        <v>55240.66</v>
      </c>
      <c r="I10" s="65">
        <v>15079.9</v>
      </c>
      <c r="J10" s="3"/>
    </row>
    <row r="11" spans="1:10" x14ac:dyDescent="0.25">
      <c r="A11" s="38"/>
      <c r="B11" s="62" t="s">
        <v>411</v>
      </c>
      <c r="C11" s="62">
        <v>1</v>
      </c>
      <c r="D11" s="62"/>
      <c r="E11" s="62" t="s">
        <v>492</v>
      </c>
      <c r="F11" s="63">
        <v>39623</v>
      </c>
      <c r="G11" s="65">
        <v>22978</v>
      </c>
      <c r="H11" s="65">
        <v>17745.72</v>
      </c>
      <c r="I11" s="65">
        <v>5232.28</v>
      </c>
      <c r="J11" s="3" t="s">
        <v>412</v>
      </c>
    </row>
    <row r="12" spans="1:10" x14ac:dyDescent="0.25">
      <c r="A12" s="38"/>
      <c r="B12" s="62" t="s">
        <v>411</v>
      </c>
      <c r="C12" s="62">
        <v>1</v>
      </c>
      <c r="D12" s="62"/>
      <c r="E12" s="62" t="s">
        <v>492</v>
      </c>
      <c r="F12" s="63">
        <v>39623</v>
      </c>
      <c r="G12" s="65">
        <v>22978</v>
      </c>
      <c r="H12" s="65">
        <v>17745.72</v>
      </c>
      <c r="I12" s="65">
        <v>5232.28</v>
      </c>
      <c r="J12" s="3" t="s">
        <v>413</v>
      </c>
    </row>
    <row r="13" spans="1:10" x14ac:dyDescent="0.25">
      <c r="A13" s="38"/>
      <c r="B13" s="62" t="s">
        <v>12</v>
      </c>
      <c r="C13" s="62">
        <v>1</v>
      </c>
      <c r="D13" s="62"/>
      <c r="E13" s="62" t="s">
        <v>492</v>
      </c>
      <c r="F13" s="63">
        <v>39811</v>
      </c>
      <c r="G13" s="65">
        <v>15384</v>
      </c>
      <c r="H13" s="65">
        <v>13165.32</v>
      </c>
      <c r="I13" s="65">
        <v>2218.6799999999998</v>
      </c>
      <c r="J13" s="3"/>
    </row>
    <row r="14" spans="1:10" x14ac:dyDescent="0.25">
      <c r="A14" s="38"/>
      <c r="B14" s="62" t="s">
        <v>12</v>
      </c>
      <c r="C14" s="62">
        <v>1</v>
      </c>
      <c r="D14" s="62"/>
      <c r="E14" s="62" t="s">
        <v>492</v>
      </c>
      <c r="F14" s="63">
        <v>39811</v>
      </c>
      <c r="G14" s="65">
        <v>15384</v>
      </c>
      <c r="H14" s="65">
        <v>13165.32</v>
      </c>
      <c r="I14" s="65">
        <v>2218.6799999999998</v>
      </c>
      <c r="J14" s="3"/>
    </row>
    <row r="15" spans="1:10" x14ac:dyDescent="0.25">
      <c r="A15" s="38"/>
      <c r="B15" s="62" t="s">
        <v>260</v>
      </c>
      <c r="C15" s="62">
        <v>1</v>
      </c>
      <c r="D15" s="62"/>
      <c r="E15" s="62" t="s">
        <v>492</v>
      </c>
      <c r="F15" s="63">
        <v>40358</v>
      </c>
      <c r="G15" s="65">
        <v>137.5</v>
      </c>
      <c r="H15" s="65">
        <v>137.5</v>
      </c>
      <c r="I15" s="65"/>
      <c r="J15" s="3"/>
    </row>
    <row r="16" spans="1:10" x14ac:dyDescent="0.25">
      <c r="A16" s="38"/>
      <c r="B16" s="62" t="s">
        <v>261</v>
      </c>
      <c r="C16" s="62">
        <v>1</v>
      </c>
      <c r="D16" s="62"/>
      <c r="E16" s="62" t="s">
        <v>492</v>
      </c>
      <c r="F16" s="63">
        <v>40358</v>
      </c>
      <c r="G16" s="65">
        <v>32.5</v>
      </c>
      <c r="H16" s="65">
        <v>32.5</v>
      </c>
      <c r="I16" s="65"/>
      <c r="J16" s="3"/>
    </row>
    <row r="17" spans="1:10" ht="21" x14ac:dyDescent="0.35">
      <c r="A17" s="38"/>
      <c r="B17" s="48" t="s">
        <v>18</v>
      </c>
      <c r="C17" s="48"/>
      <c r="D17" s="48"/>
      <c r="E17" s="48"/>
      <c r="F17" s="39"/>
      <c r="G17" s="76">
        <f>G18+G19+G20</f>
        <v>26619.989999999998</v>
      </c>
      <c r="H17" s="76">
        <f t="shared" ref="H17:I17" si="2">H18+H19+H20</f>
        <v>26619.989999999998</v>
      </c>
      <c r="I17" s="76">
        <f t="shared" si="2"/>
        <v>0</v>
      </c>
      <c r="J17" s="3"/>
    </row>
    <row r="18" spans="1:10" x14ac:dyDescent="0.25">
      <c r="A18" s="38"/>
      <c r="B18" s="62" t="s">
        <v>18</v>
      </c>
      <c r="C18" s="62">
        <v>1</v>
      </c>
      <c r="D18" s="62"/>
      <c r="E18" s="62" t="s">
        <v>492</v>
      </c>
      <c r="F18" s="63">
        <v>26299</v>
      </c>
      <c r="G18" s="65">
        <v>15100.04</v>
      </c>
      <c r="H18" s="65">
        <v>15100.04</v>
      </c>
      <c r="I18" s="65"/>
      <c r="J18" s="3"/>
    </row>
    <row r="19" spans="1:10" x14ac:dyDescent="0.25">
      <c r="A19" s="38"/>
      <c r="B19" s="62" t="s">
        <v>19</v>
      </c>
      <c r="C19" s="62">
        <v>1</v>
      </c>
      <c r="D19" s="62"/>
      <c r="E19" s="62" t="s">
        <v>492</v>
      </c>
      <c r="F19" s="63">
        <v>37589</v>
      </c>
      <c r="G19" s="65">
        <v>2789.42</v>
      </c>
      <c r="H19" s="65">
        <v>2789.42</v>
      </c>
      <c r="I19" s="65"/>
      <c r="J19" s="3"/>
    </row>
    <row r="20" spans="1:10" x14ac:dyDescent="0.25">
      <c r="A20" s="38"/>
      <c r="B20" s="62" t="s">
        <v>414</v>
      </c>
      <c r="C20" s="62">
        <v>1</v>
      </c>
      <c r="D20" s="62"/>
      <c r="E20" s="62" t="s">
        <v>492</v>
      </c>
      <c r="F20" s="63">
        <v>37554</v>
      </c>
      <c r="G20" s="65">
        <v>8730.5300000000007</v>
      </c>
      <c r="H20" s="65">
        <v>8730.5300000000007</v>
      </c>
      <c r="I20" s="65"/>
      <c r="J20" s="3"/>
    </row>
    <row r="21" spans="1:10" ht="21" x14ac:dyDescent="0.35">
      <c r="A21" s="38"/>
      <c r="B21" s="48" t="s">
        <v>23</v>
      </c>
      <c r="C21" s="48"/>
      <c r="D21" s="48"/>
      <c r="E21" s="48"/>
      <c r="F21" s="39"/>
      <c r="G21" s="76">
        <f>G22+G23+G24+G25+G26</f>
        <v>48687.59</v>
      </c>
      <c r="H21" s="76">
        <f t="shared" ref="H21:I21" si="3">H22+H23+H24+H25+H26</f>
        <v>42571.95</v>
      </c>
      <c r="I21" s="76">
        <f t="shared" si="3"/>
        <v>6115.64</v>
      </c>
      <c r="J21" s="3"/>
    </row>
    <row r="22" spans="1:10" x14ac:dyDescent="0.25">
      <c r="A22" s="38"/>
      <c r="B22" s="62" t="s">
        <v>23</v>
      </c>
      <c r="C22" s="62">
        <v>1</v>
      </c>
      <c r="D22" s="62"/>
      <c r="E22" s="62" t="s">
        <v>492</v>
      </c>
      <c r="F22" s="63">
        <v>34700</v>
      </c>
      <c r="G22" s="65">
        <v>26882.59</v>
      </c>
      <c r="H22" s="65">
        <v>20766.95</v>
      </c>
      <c r="I22" s="65">
        <v>6115.64</v>
      </c>
      <c r="J22" s="3"/>
    </row>
    <row r="23" spans="1:10" x14ac:dyDescent="0.25">
      <c r="A23" s="38"/>
      <c r="B23" s="62" t="s">
        <v>24</v>
      </c>
      <c r="C23" s="62">
        <v>1</v>
      </c>
      <c r="D23" s="62"/>
      <c r="E23" s="62" t="s">
        <v>492</v>
      </c>
      <c r="F23" s="63">
        <v>39051</v>
      </c>
      <c r="G23" s="65">
        <v>10817.5</v>
      </c>
      <c r="H23" s="65">
        <v>10817.5</v>
      </c>
      <c r="I23" s="65"/>
      <c r="J23" s="3"/>
    </row>
    <row r="24" spans="1:10" x14ac:dyDescent="0.25">
      <c r="A24" s="38"/>
      <c r="B24" s="62" t="s">
        <v>24</v>
      </c>
      <c r="C24" s="62">
        <v>1</v>
      </c>
      <c r="D24" s="62"/>
      <c r="E24" s="62" t="s">
        <v>492</v>
      </c>
      <c r="F24" s="63">
        <v>39051</v>
      </c>
      <c r="G24" s="65">
        <v>10817.5</v>
      </c>
      <c r="H24" s="65">
        <v>10817.5</v>
      </c>
      <c r="I24" s="65"/>
      <c r="J24" s="3"/>
    </row>
    <row r="25" spans="1:10" x14ac:dyDescent="0.25">
      <c r="A25" s="38"/>
      <c r="B25" s="62" t="s">
        <v>260</v>
      </c>
      <c r="C25" s="62">
        <v>1</v>
      </c>
      <c r="D25" s="62"/>
      <c r="E25" s="62" t="s">
        <v>492</v>
      </c>
      <c r="F25" s="63">
        <v>40358</v>
      </c>
      <c r="G25" s="65">
        <v>137.5</v>
      </c>
      <c r="H25" s="65">
        <v>137.5</v>
      </c>
      <c r="I25" s="65"/>
      <c r="J25" s="3"/>
    </row>
    <row r="26" spans="1:10" x14ac:dyDescent="0.25">
      <c r="A26" s="38"/>
      <c r="B26" s="62" t="s">
        <v>261</v>
      </c>
      <c r="C26" s="62">
        <v>1</v>
      </c>
      <c r="D26" s="62"/>
      <c r="E26" s="62" t="s">
        <v>492</v>
      </c>
      <c r="F26" s="63">
        <v>40358</v>
      </c>
      <c r="G26" s="65">
        <v>32.5</v>
      </c>
      <c r="H26" s="65">
        <v>32.5</v>
      </c>
      <c r="I26" s="65"/>
      <c r="J26" s="3"/>
    </row>
    <row r="27" spans="1:10" ht="21" x14ac:dyDescent="0.35">
      <c r="A27" s="38"/>
      <c r="B27" s="48" t="s">
        <v>21</v>
      </c>
      <c r="C27" s="48"/>
      <c r="D27" s="48"/>
      <c r="E27" s="48"/>
      <c r="F27" s="39"/>
      <c r="G27" s="76">
        <f>G28+G29+G30+G31+G32</f>
        <v>113958.37</v>
      </c>
      <c r="H27" s="76">
        <f t="shared" ref="H27:I27" si="4">H28+H29+H30+H31+H32</f>
        <v>81206.87</v>
      </c>
      <c r="I27" s="76">
        <f t="shared" si="4"/>
        <v>32751.5</v>
      </c>
      <c r="J27" s="11"/>
    </row>
    <row r="28" spans="1:10" x14ac:dyDescent="0.25">
      <c r="A28" s="38"/>
      <c r="B28" s="62" t="s">
        <v>21</v>
      </c>
      <c r="C28" s="62">
        <v>1</v>
      </c>
      <c r="D28" s="62"/>
      <c r="E28" s="62" t="s">
        <v>492</v>
      </c>
      <c r="F28" s="63">
        <v>24838</v>
      </c>
      <c r="G28" s="65">
        <v>65498.37</v>
      </c>
      <c r="H28" s="65">
        <v>43742.95</v>
      </c>
      <c r="I28" s="65">
        <v>21755.42</v>
      </c>
      <c r="J28" s="3"/>
    </row>
    <row r="29" spans="1:10" x14ac:dyDescent="0.25">
      <c r="A29" s="38"/>
      <c r="B29" s="62" t="s">
        <v>411</v>
      </c>
      <c r="C29" s="62">
        <v>1</v>
      </c>
      <c r="D29" s="62"/>
      <c r="E29" s="62" t="s">
        <v>492</v>
      </c>
      <c r="F29" s="63">
        <v>39623</v>
      </c>
      <c r="G29" s="65">
        <v>24145</v>
      </c>
      <c r="H29" s="65">
        <v>18646.96</v>
      </c>
      <c r="I29" s="65">
        <v>5498.04</v>
      </c>
      <c r="J29" s="3"/>
    </row>
    <row r="30" spans="1:10" x14ac:dyDescent="0.25">
      <c r="A30" s="38"/>
      <c r="B30" s="62" t="s">
        <v>411</v>
      </c>
      <c r="C30" s="62">
        <v>1</v>
      </c>
      <c r="D30" s="62"/>
      <c r="E30" s="62" t="s">
        <v>492</v>
      </c>
      <c r="F30" s="63">
        <v>39623</v>
      </c>
      <c r="G30" s="65">
        <v>24145</v>
      </c>
      <c r="H30" s="65">
        <v>18646.96</v>
      </c>
      <c r="I30" s="65">
        <v>5498.04</v>
      </c>
      <c r="J30" s="3"/>
    </row>
    <row r="31" spans="1:10" x14ac:dyDescent="0.25">
      <c r="A31" s="38"/>
      <c r="B31" s="62" t="s">
        <v>260</v>
      </c>
      <c r="C31" s="62">
        <v>1</v>
      </c>
      <c r="D31" s="62"/>
      <c r="E31" s="62" t="s">
        <v>492</v>
      </c>
      <c r="F31" s="63">
        <v>40358</v>
      </c>
      <c r="G31" s="65">
        <v>137.5</v>
      </c>
      <c r="H31" s="65">
        <v>137.5</v>
      </c>
      <c r="I31" s="65"/>
      <c r="J31" s="3"/>
    </row>
    <row r="32" spans="1:10" x14ac:dyDescent="0.25">
      <c r="A32" s="38"/>
      <c r="B32" s="62" t="s">
        <v>261</v>
      </c>
      <c r="C32" s="62">
        <v>1</v>
      </c>
      <c r="D32" s="62"/>
      <c r="E32" s="62" t="s">
        <v>492</v>
      </c>
      <c r="F32" s="63">
        <v>40358</v>
      </c>
      <c r="G32" s="65">
        <v>32.5</v>
      </c>
      <c r="H32" s="65">
        <v>32.5</v>
      </c>
      <c r="I32" s="65"/>
      <c r="J32" s="3"/>
    </row>
    <row r="33" spans="1:10" ht="21" x14ac:dyDescent="0.35">
      <c r="A33" s="38"/>
      <c r="B33" s="48" t="s">
        <v>15</v>
      </c>
      <c r="C33" s="48"/>
      <c r="D33" s="48"/>
      <c r="E33" s="48"/>
      <c r="F33" s="39"/>
      <c r="G33" s="76">
        <f>G34+G35+G36+G37+G38+G39+G40</f>
        <v>118114.12</v>
      </c>
      <c r="H33" s="76">
        <f t="shared" ref="H33:I33" si="5">H34+H35+H36+H37+H38+H39+H40</f>
        <v>75214.31</v>
      </c>
      <c r="I33" s="76">
        <f t="shared" si="5"/>
        <v>42899.810000000005</v>
      </c>
      <c r="J33" s="3"/>
    </row>
    <row r="34" spans="1:10" x14ac:dyDescent="0.25">
      <c r="A34" s="38"/>
      <c r="B34" s="62" t="s">
        <v>15</v>
      </c>
      <c r="C34" s="62">
        <v>1</v>
      </c>
      <c r="D34" s="62"/>
      <c r="E34" s="62" t="s">
        <v>492</v>
      </c>
      <c r="F34" s="63">
        <v>29952</v>
      </c>
      <c r="G34" s="65">
        <v>88490.81</v>
      </c>
      <c r="H34" s="65">
        <v>54214.01</v>
      </c>
      <c r="I34" s="65">
        <v>34276.800000000003</v>
      </c>
      <c r="J34" s="3"/>
    </row>
    <row r="35" spans="1:10" x14ac:dyDescent="0.25">
      <c r="A35" s="38"/>
      <c r="B35" s="62" t="s">
        <v>415</v>
      </c>
      <c r="C35" s="62">
        <v>1</v>
      </c>
      <c r="D35" s="62"/>
      <c r="E35" s="62" t="s">
        <v>492</v>
      </c>
      <c r="F35" s="63">
        <v>42373</v>
      </c>
      <c r="G35" s="65">
        <v>6047</v>
      </c>
      <c r="H35" s="65">
        <v>818.87</v>
      </c>
      <c r="I35" s="65">
        <v>5228.13</v>
      </c>
      <c r="J35" s="3"/>
    </row>
    <row r="36" spans="1:10" x14ac:dyDescent="0.25">
      <c r="A36" s="38"/>
      <c r="B36" s="62" t="s">
        <v>416</v>
      </c>
      <c r="C36" s="62">
        <v>1</v>
      </c>
      <c r="D36" s="62"/>
      <c r="E36" s="62" t="s">
        <v>492</v>
      </c>
      <c r="F36" s="63">
        <v>41240</v>
      </c>
      <c r="G36" s="65">
        <v>7687.5</v>
      </c>
      <c r="H36" s="65">
        <v>6534.63</v>
      </c>
      <c r="I36" s="65">
        <v>1152.8699999999999</v>
      </c>
      <c r="J36" s="3"/>
    </row>
    <row r="37" spans="1:10" x14ac:dyDescent="0.25">
      <c r="A37" s="38"/>
      <c r="B37" s="62" t="s">
        <v>12</v>
      </c>
      <c r="C37" s="62">
        <v>1</v>
      </c>
      <c r="D37" s="62"/>
      <c r="E37" s="62" t="s">
        <v>492</v>
      </c>
      <c r="F37" s="63">
        <v>39811</v>
      </c>
      <c r="G37" s="65">
        <v>15384</v>
      </c>
      <c r="H37" s="65">
        <v>13165.32</v>
      </c>
      <c r="I37" s="65">
        <v>2218.6799999999998</v>
      </c>
      <c r="J37" s="3"/>
    </row>
    <row r="38" spans="1:10" x14ac:dyDescent="0.25">
      <c r="A38" s="38"/>
      <c r="B38" s="62" t="s">
        <v>449</v>
      </c>
      <c r="C38" s="62">
        <v>1</v>
      </c>
      <c r="D38" s="62"/>
      <c r="E38" s="62" t="s">
        <v>492</v>
      </c>
      <c r="F38" s="63">
        <v>39260</v>
      </c>
      <c r="G38" s="65">
        <v>334.81</v>
      </c>
      <c r="H38" s="65">
        <v>311.48</v>
      </c>
      <c r="I38" s="65">
        <v>23.33</v>
      </c>
      <c r="J38" s="3"/>
    </row>
    <row r="39" spans="1:10" x14ac:dyDescent="0.25">
      <c r="A39" s="38"/>
      <c r="B39" s="62" t="s">
        <v>260</v>
      </c>
      <c r="C39" s="62">
        <v>1</v>
      </c>
      <c r="D39" s="62"/>
      <c r="E39" s="62" t="s">
        <v>492</v>
      </c>
      <c r="F39" s="63">
        <v>40358</v>
      </c>
      <c r="G39" s="65">
        <v>137.5</v>
      </c>
      <c r="H39" s="65">
        <v>137.5</v>
      </c>
      <c r="I39" s="65"/>
      <c r="J39" s="3"/>
    </row>
    <row r="40" spans="1:10" x14ac:dyDescent="0.25">
      <c r="A40" s="38"/>
      <c r="B40" s="62" t="s">
        <v>261</v>
      </c>
      <c r="C40" s="62">
        <v>1</v>
      </c>
      <c r="D40" s="62"/>
      <c r="E40" s="62" t="s">
        <v>492</v>
      </c>
      <c r="F40" s="63">
        <v>40358</v>
      </c>
      <c r="G40" s="65">
        <v>32.5</v>
      </c>
      <c r="H40" s="65">
        <v>32.5</v>
      </c>
      <c r="I40" s="65"/>
      <c r="J40" s="3"/>
    </row>
    <row r="41" spans="1:10" ht="42" x14ac:dyDescent="0.35">
      <c r="A41" s="38"/>
      <c r="B41" s="90" t="s">
        <v>456</v>
      </c>
      <c r="C41" s="62">
        <v>1</v>
      </c>
      <c r="D41" s="82"/>
      <c r="E41" s="62" t="s">
        <v>492</v>
      </c>
      <c r="F41" s="58">
        <v>36453</v>
      </c>
      <c r="G41" s="83">
        <v>223</v>
      </c>
      <c r="H41" s="83">
        <v>217.39</v>
      </c>
      <c r="I41" s="83">
        <v>5.61</v>
      </c>
      <c r="J41" s="3"/>
    </row>
    <row r="42" spans="1:10" ht="21" x14ac:dyDescent="0.35">
      <c r="A42" s="38"/>
      <c r="B42" s="48" t="s">
        <v>418</v>
      </c>
      <c r="C42" s="48"/>
      <c r="D42" s="48"/>
      <c r="E42" s="48"/>
      <c r="F42" s="39"/>
      <c r="G42" s="76">
        <f>G43+G44+G45+G46+G47+G48</f>
        <v>43343.3</v>
      </c>
      <c r="H42" s="76">
        <f t="shared" ref="H42:I42" si="6">H43+H44+H45+H46+H47+H48</f>
        <v>43162.920000000006</v>
      </c>
      <c r="I42" s="76">
        <f t="shared" si="6"/>
        <v>180.38</v>
      </c>
      <c r="J42" s="3"/>
    </row>
    <row r="43" spans="1:10" x14ac:dyDescent="0.25">
      <c r="A43" s="38"/>
      <c r="B43" s="62" t="s">
        <v>419</v>
      </c>
      <c r="C43" s="62">
        <v>1</v>
      </c>
      <c r="D43" s="62"/>
      <c r="E43" s="62" t="s">
        <v>492</v>
      </c>
      <c r="F43" s="63">
        <v>14977</v>
      </c>
      <c r="G43" s="65">
        <v>1290.5999999999999</v>
      </c>
      <c r="H43" s="65">
        <v>1290.5999999999999</v>
      </c>
      <c r="I43" s="65"/>
      <c r="J43" s="3"/>
    </row>
    <row r="44" spans="1:10" x14ac:dyDescent="0.25">
      <c r="A44" s="38"/>
      <c r="B44" s="62" t="s">
        <v>420</v>
      </c>
      <c r="C44" s="62">
        <v>1</v>
      </c>
      <c r="D44" s="62"/>
      <c r="E44" s="62" t="s">
        <v>492</v>
      </c>
      <c r="F44" s="63">
        <v>17168</v>
      </c>
      <c r="G44" s="65">
        <v>3954.25</v>
      </c>
      <c r="H44" s="65">
        <v>3954.25</v>
      </c>
      <c r="I44" s="65"/>
      <c r="J44" s="3"/>
    </row>
    <row r="45" spans="1:10" x14ac:dyDescent="0.25">
      <c r="A45" s="38"/>
      <c r="B45" s="62" t="s">
        <v>421</v>
      </c>
      <c r="C45" s="62">
        <v>1</v>
      </c>
      <c r="D45" s="62"/>
      <c r="E45" s="62" t="s">
        <v>492</v>
      </c>
      <c r="F45" s="63">
        <v>34335</v>
      </c>
      <c r="G45" s="65">
        <v>11715</v>
      </c>
      <c r="H45" s="65">
        <v>11715</v>
      </c>
      <c r="I45" s="65"/>
      <c r="J45" s="3"/>
    </row>
    <row r="46" spans="1:10" x14ac:dyDescent="0.25">
      <c r="A46" s="38"/>
      <c r="B46" s="62" t="s">
        <v>422</v>
      </c>
      <c r="C46" s="62">
        <v>1</v>
      </c>
      <c r="D46" s="62"/>
      <c r="E46" s="62" t="s">
        <v>492</v>
      </c>
      <c r="F46" s="63">
        <v>24473</v>
      </c>
      <c r="G46" s="65">
        <v>2649</v>
      </c>
      <c r="H46" s="65">
        <v>2649</v>
      </c>
      <c r="I46" s="65"/>
      <c r="J46" s="3" t="s">
        <v>475</v>
      </c>
    </row>
    <row r="47" spans="1:10" x14ac:dyDescent="0.25">
      <c r="A47" s="38"/>
      <c r="B47" s="62" t="s">
        <v>423</v>
      </c>
      <c r="C47" s="62">
        <v>1</v>
      </c>
      <c r="D47" s="62"/>
      <c r="E47" s="62" t="s">
        <v>492</v>
      </c>
      <c r="F47" s="63">
        <v>14977</v>
      </c>
      <c r="G47" s="65">
        <v>23219.45</v>
      </c>
      <c r="H47" s="65">
        <v>23219.45</v>
      </c>
      <c r="I47" s="65"/>
      <c r="J47" s="3" t="s">
        <v>476</v>
      </c>
    </row>
    <row r="48" spans="1:10" x14ac:dyDescent="0.25">
      <c r="A48" s="38"/>
      <c r="B48" s="62" t="s">
        <v>467</v>
      </c>
      <c r="C48" s="62">
        <v>1</v>
      </c>
      <c r="D48" s="62"/>
      <c r="E48" s="62" t="s">
        <v>492</v>
      </c>
      <c r="F48" s="63">
        <v>41605</v>
      </c>
      <c r="G48" s="65">
        <v>515</v>
      </c>
      <c r="H48" s="65">
        <v>334.62</v>
      </c>
      <c r="I48" s="65">
        <v>180.38</v>
      </c>
      <c r="J48" s="3"/>
    </row>
    <row r="49" spans="1:10" ht="21" x14ac:dyDescent="0.35">
      <c r="A49" s="38"/>
      <c r="B49" s="48" t="s">
        <v>446</v>
      </c>
      <c r="C49" s="48"/>
      <c r="D49" s="48"/>
      <c r="E49" s="48"/>
      <c r="F49" s="39"/>
      <c r="G49" s="76">
        <f>G50+G51</f>
        <v>30494.04</v>
      </c>
      <c r="H49" s="76">
        <f t="shared" ref="H49:I49" si="7">H50+H51</f>
        <v>19600.48</v>
      </c>
      <c r="I49" s="76">
        <f t="shared" si="7"/>
        <v>10893.56</v>
      </c>
      <c r="J49" s="3"/>
    </row>
    <row r="50" spans="1:10" x14ac:dyDescent="0.25">
      <c r="A50" s="38"/>
      <c r="B50" s="62" t="s">
        <v>457</v>
      </c>
      <c r="C50" s="62">
        <v>1</v>
      </c>
      <c r="D50" s="62"/>
      <c r="E50" s="62" t="s">
        <v>492</v>
      </c>
      <c r="F50" s="63">
        <v>36453</v>
      </c>
      <c r="G50" s="65">
        <v>24694.04</v>
      </c>
      <c r="H50" s="65">
        <v>14636.55</v>
      </c>
      <c r="I50" s="65">
        <v>10057.49</v>
      </c>
      <c r="J50" s="3"/>
    </row>
    <row r="51" spans="1:10" x14ac:dyDescent="0.25">
      <c r="A51" s="38"/>
      <c r="B51" s="62" t="s">
        <v>447</v>
      </c>
      <c r="C51" s="62">
        <v>1</v>
      </c>
      <c r="D51" s="62"/>
      <c r="E51" s="62" t="s">
        <v>492</v>
      </c>
      <c r="F51" s="63">
        <v>39811</v>
      </c>
      <c r="G51" s="65">
        <v>5800</v>
      </c>
      <c r="H51" s="65">
        <v>4963.93</v>
      </c>
      <c r="I51" s="65">
        <v>836.07</v>
      </c>
      <c r="J51" s="3"/>
    </row>
    <row r="52" spans="1:10" ht="21" x14ac:dyDescent="0.35">
      <c r="A52" s="38"/>
      <c r="B52" s="48" t="s">
        <v>458</v>
      </c>
      <c r="C52" s="48"/>
      <c r="D52" s="48"/>
      <c r="E52" s="48"/>
      <c r="F52" s="39">
        <v>33334</v>
      </c>
      <c r="G52" s="76">
        <v>1510.8</v>
      </c>
      <c r="H52" s="76">
        <v>1510.8</v>
      </c>
      <c r="I52" s="76"/>
      <c r="J52" s="3" t="s">
        <v>459</v>
      </c>
    </row>
    <row r="53" spans="1:10" ht="21" x14ac:dyDescent="0.35">
      <c r="A53" s="38">
        <v>2</v>
      </c>
      <c r="B53" s="51" t="s">
        <v>34</v>
      </c>
      <c r="C53" s="51"/>
      <c r="D53" s="51"/>
      <c r="E53" s="51"/>
      <c r="F53" s="50"/>
      <c r="G53" s="76">
        <f>G54+G55+G56+G57+G58+G59+G60+G61+G62+G63+G64+G65+G66+G67+G68+G69+G70+G71+G72+G73+G74+G75+G76+G77+G78+G79+G80+G81+G82+G83+G84+G85+G86+G87+G88+G89+G90+G91+G92+G93+G94+G95+G96+G97+G98+G99+G100+G101+G102+G103+G104+G105+G106+G107+G108+G109+G110+G111+G112+G113</f>
        <v>1575237.94</v>
      </c>
      <c r="H53" s="76">
        <f t="shared" ref="H53" si="8">H54+H55+H56+H57+H58+H59+H60+H61+H62+H63+H64+H65+H66+H67+H68+H69+H70+H71+H72+H73+H74+H75+H76+H77+H78+H79+H80+H81+H82+H83+H84+H85+H86+H87+H88+H89+H90+H91+H92+H93+H94+H95+H96+H97+H98+H99+H100+H101+H102+H103+H104+H105+H106+H107+H108+H109+H110+H111+H112+H113</f>
        <v>916569.1800000004</v>
      </c>
      <c r="I53" s="76">
        <f>SUM(I54:I113)</f>
        <v>658668.75999999978</v>
      </c>
      <c r="J53" s="3"/>
    </row>
    <row r="54" spans="1:10" x14ac:dyDescent="0.25">
      <c r="A54" s="38"/>
      <c r="B54" s="62" t="s">
        <v>32</v>
      </c>
      <c r="C54" s="62">
        <v>1</v>
      </c>
      <c r="D54" s="62"/>
      <c r="E54" s="62" t="s">
        <v>492</v>
      </c>
      <c r="F54" s="60" t="s">
        <v>308</v>
      </c>
      <c r="G54" s="68">
        <v>506.01</v>
      </c>
      <c r="H54" s="68">
        <v>506.01</v>
      </c>
      <c r="I54" s="68" t="s">
        <v>67</v>
      </c>
      <c r="J54" s="3"/>
    </row>
    <row r="55" spans="1:10" x14ac:dyDescent="0.25">
      <c r="A55" s="38"/>
      <c r="B55" s="60" t="s">
        <v>309</v>
      </c>
      <c r="C55" s="62">
        <v>1</v>
      </c>
      <c r="D55" s="60"/>
      <c r="E55" s="62" t="s">
        <v>492</v>
      </c>
      <c r="F55" s="60" t="s">
        <v>310</v>
      </c>
      <c r="G55" s="68">
        <v>896283.97</v>
      </c>
      <c r="H55" s="68">
        <v>467611.88</v>
      </c>
      <c r="I55" s="68">
        <v>428672.09</v>
      </c>
      <c r="J55" s="3"/>
    </row>
    <row r="56" spans="1:10" x14ac:dyDescent="0.25">
      <c r="A56" s="38"/>
      <c r="B56" s="57" t="s">
        <v>34</v>
      </c>
      <c r="C56" s="62">
        <v>1</v>
      </c>
      <c r="D56" s="57"/>
      <c r="E56" s="62" t="s">
        <v>492</v>
      </c>
      <c r="F56" s="63">
        <v>25934</v>
      </c>
      <c r="G56" s="65">
        <v>24650.89</v>
      </c>
      <c r="H56" s="65">
        <v>24650.89</v>
      </c>
      <c r="I56" s="65">
        <v>0</v>
      </c>
      <c r="J56" s="3"/>
    </row>
    <row r="57" spans="1:10" x14ac:dyDescent="0.25">
      <c r="A57" s="38"/>
      <c r="B57" s="60" t="s">
        <v>35</v>
      </c>
      <c r="C57" s="62">
        <v>1</v>
      </c>
      <c r="D57" s="60"/>
      <c r="E57" s="62" t="s">
        <v>492</v>
      </c>
      <c r="F57" s="60" t="s">
        <v>314</v>
      </c>
      <c r="G57" s="68">
        <v>2602.4699999999998</v>
      </c>
      <c r="H57" s="68">
        <v>1477.47</v>
      </c>
      <c r="I57" s="68">
        <v>1125</v>
      </c>
      <c r="J57" s="3"/>
    </row>
    <row r="58" spans="1:10" x14ac:dyDescent="0.25">
      <c r="A58" s="38"/>
      <c r="B58" s="60" t="s">
        <v>320</v>
      </c>
      <c r="C58" s="62">
        <v>1</v>
      </c>
      <c r="D58" s="60"/>
      <c r="E58" s="62" t="s">
        <v>492</v>
      </c>
      <c r="F58" s="60" t="s">
        <v>312</v>
      </c>
      <c r="G58" s="68">
        <v>3107.67</v>
      </c>
      <c r="H58" s="68">
        <v>2038.34</v>
      </c>
      <c r="I58" s="68">
        <v>1069.33</v>
      </c>
      <c r="J58" s="3"/>
    </row>
    <row r="59" spans="1:10" x14ac:dyDescent="0.25">
      <c r="A59" s="38"/>
      <c r="B59" s="57" t="s">
        <v>37</v>
      </c>
      <c r="C59" s="62">
        <v>1</v>
      </c>
      <c r="D59" s="57"/>
      <c r="E59" s="62" t="s">
        <v>492</v>
      </c>
      <c r="F59" s="63">
        <v>20455</v>
      </c>
      <c r="G59" s="65">
        <v>3599.84</v>
      </c>
      <c r="H59" s="65">
        <v>3599.84</v>
      </c>
      <c r="I59" s="65">
        <v>0</v>
      </c>
      <c r="J59" s="3"/>
    </row>
    <row r="60" spans="1:10" x14ac:dyDescent="0.25">
      <c r="A60" s="38"/>
      <c r="B60" s="57" t="s">
        <v>38</v>
      </c>
      <c r="C60" s="62">
        <v>1</v>
      </c>
      <c r="D60" s="57"/>
      <c r="E60" s="62" t="s">
        <v>492</v>
      </c>
      <c r="F60" s="63">
        <v>20455</v>
      </c>
      <c r="G60" s="65">
        <v>3599.84</v>
      </c>
      <c r="H60" s="65">
        <v>3599.84</v>
      </c>
      <c r="I60" s="65">
        <v>0</v>
      </c>
      <c r="J60" s="3"/>
    </row>
    <row r="61" spans="1:10" x14ac:dyDescent="0.25">
      <c r="A61" s="38"/>
      <c r="B61" s="57" t="s">
        <v>39</v>
      </c>
      <c r="C61" s="62">
        <v>1</v>
      </c>
      <c r="D61" s="57"/>
      <c r="E61" s="62" t="s">
        <v>492</v>
      </c>
      <c r="F61" s="63">
        <v>25934</v>
      </c>
      <c r="G61" s="65">
        <v>6019.36</v>
      </c>
      <c r="H61" s="65">
        <v>5989.76</v>
      </c>
      <c r="I61" s="65">
        <v>29.6</v>
      </c>
      <c r="J61" s="3"/>
    </row>
    <row r="62" spans="1:10" x14ac:dyDescent="0.25">
      <c r="A62" s="38"/>
      <c r="B62" s="57" t="s">
        <v>40</v>
      </c>
      <c r="C62" s="62">
        <v>1</v>
      </c>
      <c r="D62" s="57"/>
      <c r="E62" s="62" t="s">
        <v>492</v>
      </c>
      <c r="F62" s="63">
        <v>25934</v>
      </c>
      <c r="G62" s="65">
        <v>6019.86</v>
      </c>
      <c r="H62" s="65">
        <v>5990.26</v>
      </c>
      <c r="I62" s="65">
        <v>29.6</v>
      </c>
      <c r="J62" s="3"/>
    </row>
    <row r="63" spans="1:10" x14ac:dyDescent="0.25">
      <c r="A63" s="38"/>
      <c r="B63" s="57" t="s">
        <v>41</v>
      </c>
      <c r="C63" s="62">
        <v>1</v>
      </c>
      <c r="D63" s="57"/>
      <c r="E63" s="62" t="s">
        <v>492</v>
      </c>
      <c r="F63" s="63">
        <v>22282</v>
      </c>
      <c r="G63" s="65">
        <v>3599.84</v>
      </c>
      <c r="H63" s="65">
        <v>3564.62</v>
      </c>
      <c r="I63" s="65">
        <v>35.22</v>
      </c>
      <c r="J63" s="3"/>
    </row>
    <row r="64" spans="1:10" x14ac:dyDescent="0.25">
      <c r="A64" s="38"/>
      <c r="B64" s="57" t="s">
        <v>42</v>
      </c>
      <c r="C64" s="62">
        <v>1</v>
      </c>
      <c r="D64" s="57"/>
      <c r="E64" s="62" t="s">
        <v>492</v>
      </c>
      <c r="F64" s="63">
        <v>20455</v>
      </c>
      <c r="G64" s="65">
        <v>2600</v>
      </c>
      <c r="H64" s="65">
        <v>2573.62</v>
      </c>
      <c r="I64" s="65">
        <v>26.38</v>
      </c>
      <c r="J64" s="3"/>
    </row>
    <row r="65" spans="1:10" x14ac:dyDescent="0.25">
      <c r="A65" s="38"/>
      <c r="B65" s="57" t="s">
        <v>271</v>
      </c>
      <c r="C65" s="62">
        <v>1</v>
      </c>
      <c r="D65" s="57"/>
      <c r="E65" s="62" t="s">
        <v>492</v>
      </c>
      <c r="F65" s="63">
        <v>28856</v>
      </c>
      <c r="G65" s="65">
        <v>12820.93</v>
      </c>
      <c r="H65" s="65">
        <v>12735.14</v>
      </c>
      <c r="I65" s="65">
        <v>85.79</v>
      </c>
      <c r="J65" s="3"/>
    </row>
    <row r="66" spans="1:10" x14ac:dyDescent="0.25">
      <c r="A66" s="38"/>
      <c r="B66" s="57" t="s">
        <v>272</v>
      </c>
      <c r="C66" s="62">
        <v>1</v>
      </c>
      <c r="D66" s="57"/>
      <c r="E66" s="62" t="s">
        <v>492</v>
      </c>
      <c r="F66" s="63">
        <v>28856</v>
      </c>
      <c r="G66" s="65">
        <v>12820.93</v>
      </c>
      <c r="H66" s="65">
        <v>12735.14</v>
      </c>
      <c r="I66" s="65">
        <v>85.79</v>
      </c>
      <c r="J66" s="3"/>
    </row>
    <row r="67" spans="1:10" x14ac:dyDescent="0.25">
      <c r="A67" s="38"/>
      <c r="B67" s="57" t="s">
        <v>43</v>
      </c>
      <c r="C67" s="62">
        <v>1</v>
      </c>
      <c r="D67" s="57"/>
      <c r="E67" s="62" t="s">
        <v>492</v>
      </c>
      <c r="F67" s="63">
        <v>32509</v>
      </c>
      <c r="G67" s="65">
        <v>2199.19</v>
      </c>
      <c r="H67" s="65">
        <v>1923.79</v>
      </c>
      <c r="I67" s="65">
        <v>275.39999999999998</v>
      </c>
      <c r="J67" s="3"/>
    </row>
    <row r="68" spans="1:10" x14ac:dyDescent="0.25">
      <c r="A68" s="38"/>
      <c r="B68" s="57" t="s">
        <v>273</v>
      </c>
      <c r="C68" s="62">
        <v>1</v>
      </c>
      <c r="D68" s="57"/>
      <c r="E68" s="62" t="s">
        <v>492</v>
      </c>
      <c r="F68" s="63">
        <v>34335</v>
      </c>
      <c r="G68" s="65">
        <v>11715</v>
      </c>
      <c r="H68" s="65">
        <v>9766.98</v>
      </c>
      <c r="I68" s="65">
        <v>1948.02</v>
      </c>
      <c r="J68" s="3"/>
    </row>
    <row r="69" spans="1:10" x14ac:dyDescent="0.25">
      <c r="A69" s="38"/>
      <c r="B69" s="57" t="s">
        <v>44</v>
      </c>
      <c r="C69" s="62">
        <v>1</v>
      </c>
      <c r="D69" s="57"/>
      <c r="E69" s="62" t="s">
        <v>492</v>
      </c>
      <c r="F69" s="63">
        <v>37980</v>
      </c>
      <c r="G69" s="65">
        <v>53587</v>
      </c>
      <c r="H69" s="65">
        <v>45324.45</v>
      </c>
      <c r="I69" s="65">
        <v>8262.5499999999993</v>
      </c>
      <c r="J69" s="3"/>
    </row>
    <row r="70" spans="1:10" x14ac:dyDescent="0.25">
      <c r="A70" s="38"/>
      <c r="B70" s="57" t="s">
        <v>44</v>
      </c>
      <c r="C70" s="62">
        <v>1</v>
      </c>
      <c r="D70" s="57"/>
      <c r="E70" s="62" t="s">
        <v>492</v>
      </c>
      <c r="F70" s="63">
        <v>37980</v>
      </c>
      <c r="G70" s="65">
        <v>53587</v>
      </c>
      <c r="H70" s="65">
        <v>45324.45</v>
      </c>
      <c r="I70" s="65">
        <v>8262.5499999999993</v>
      </c>
      <c r="J70" s="3"/>
    </row>
    <row r="71" spans="1:10" x14ac:dyDescent="0.25">
      <c r="A71" s="38"/>
      <c r="B71" s="57" t="s">
        <v>45</v>
      </c>
      <c r="C71" s="62">
        <v>1</v>
      </c>
      <c r="D71" s="57"/>
      <c r="E71" s="62" t="s">
        <v>492</v>
      </c>
      <c r="F71" s="63">
        <v>41187</v>
      </c>
      <c r="G71" s="65">
        <v>116409.12</v>
      </c>
      <c r="H71" s="65">
        <v>49616.54</v>
      </c>
      <c r="I71" s="65">
        <v>66792.58</v>
      </c>
      <c r="J71" s="3"/>
    </row>
    <row r="72" spans="1:10" x14ac:dyDescent="0.25">
      <c r="A72" s="38"/>
      <c r="B72" s="57" t="s">
        <v>45</v>
      </c>
      <c r="C72" s="62">
        <v>1</v>
      </c>
      <c r="D72" s="57"/>
      <c r="E72" s="62" t="s">
        <v>492</v>
      </c>
      <c r="F72" s="63">
        <v>41187</v>
      </c>
      <c r="G72" s="65">
        <v>116409.12</v>
      </c>
      <c r="H72" s="65">
        <v>49616.54</v>
      </c>
      <c r="I72" s="65">
        <v>66792.58</v>
      </c>
      <c r="J72" s="3"/>
    </row>
    <row r="73" spans="1:10" x14ac:dyDescent="0.25">
      <c r="A73" s="38"/>
      <c r="B73" s="57" t="s">
        <v>46</v>
      </c>
      <c r="C73" s="62">
        <v>1</v>
      </c>
      <c r="D73" s="57"/>
      <c r="E73" s="62" t="s">
        <v>492</v>
      </c>
      <c r="F73" s="63">
        <v>41435</v>
      </c>
      <c r="G73" s="65">
        <v>6850</v>
      </c>
      <c r="H73" s="65">
        <v>3139.4</v>
      </c>
      <c r="I73" s="65">
        <v>3710.6</v>
      </c>
      <c r="J73" s="3"/>
    </row>
    <row r="74" spans="1:10" x14ac:dyDescent="0.25">
      <c r="A74" s="38"/>
      <c r="B74" s="57" t="s">
        <v>46</v>
      </c>
      <c r="C74" s="62">
        <v>1</v>
      </c>
      <c r="D74" s="57"/>
      <c r="E74" s="62" t="s">
        <v>492</v>
      </c>
      <c r="F74" s="63">
        <v>41544</v>
      </c>
      <c r="G74" s="65">
        <v>6850</v>
      </c>
      <c r="H74" s="65">
        <v>2925.35</v>
      </c>
      <c r="I74" s="65">
        <v>3924.65</v>
      </c>
      <c r="J74" s="3"/>
    </row>
    <row r="75" spans="1:10" x14ac:dyDescent="0.25">
      <c r="A75" s="38"/>
      <c r="B75" s="57" t="s">
        <v>46</v>
      </c>
      <c r="C75" s="62">
        <v>1</v>
      </c>
      <c r="D75" s="57"/>
      <c r="E75" s="62" t="s">
        <v>492</v>
      </c>
      <c r="F75" s="63">
        <v>41605</v>
      </c>
      <c r="G75" s="65">
        <v>7300</v>
      </c>
      <c r="H75" s="65">
        <v>2965.56</v>
      </c>
      <c r="I75" s="65">
        <v>4334.4399999999996</v>
      </c>
      <c r="J75" s="3"/>
    </row>
    <row r="76" spans="1:10" x14ac:dyDescent="0.25">
      <c r="A76" s="38"/>
      <c r="B76" s="57" t="s">
        <v>46</v>
      </c>
      <c r="C76" s="62">
        <v>1</v>
      </c>
      <c r="D76" s="57"/>
      <c r="E76" s="62" t="s">
        <v>492</v>
      </c>
      <c r="F76" s="63">
        <v>41698</v>
      </c>
      <c r="G76" s="65">
        <v>6083.33</v>
      </c>
      <c r="H76" s="65">
        <v>2281.3200000000002</v>
      </c>
      <c r="I76" s="65">
        <v>3802.01</v>
      </c>
      <c r="J76" s="3"/>
    </row>
    <row r="77" spans="1:10" x14ac:dyDescent="0.25">
      <c r="A77" s="38"/>
      <c r="B77" s="57" t="s">
        <v>46</v>
      </c>
      <c r="C77" s="62">
        <v>1</v>
      </c>
      <c r="D77" s="57"/>
      <c r="E77" s="62" t="s">
        <v>492</v>
      </c>
      <c r="F77" s="63">
        <v>41978</v>
      </c>
      <c r="G77" s="65">
        <v>6000</v>
      </c>
      <c r="H77" s="65">
        <v>1625</v>
      </c>
      <c r="I77" s="65">
        <v>4375</v>
      </c>
      <c r="J77" s="3"/>
    </row>
    <row r="78" spans="1:10" x14ac:dyDescent="0.25">
      <c r="A78" s="38"/>
      <c r="B78" s="57" t="s">
        <v>47</v>
      </c>
      <c r="C78" s="62">
        <v>1</v>
      </c>
      <c r="D78" s="57"/>
      <c r="E78" s="62" t="s">
        <v>492</v>
      </c>
      <c r="F78" s="63">
        <v>41554</v>
      </c>
      <c r="G78" s="65">
        <v>7100</v>
      </c>
      <c r="H78" s="65">
        <v>2955.79</v>
      </c>
      <c r="I78" s="65">
        <v>4144.21</v>
      </c>
      <c r="J78" s="3"/>
    </row>
    <row r="79" spans="1:10" x14ac:dyDescent="0.25">
      <c r="A79" s="38"/>
      <c r="B79" s="57" t="s">
        <v>48</v>
      </c>
      <c r="C79" s="62">
        <v>1</v>
      </c>
      <c r="D79" s="57"/>
      <c r="E79" s="62" t="s">
        <v>492</v>
      </c>
      <c r="F79" s="63">
        <v>41270</v>
      </c>
      <c r="G79" s="65">
        <v>6500</v>
      </c>
      <c r="H79" s="65">
        <v>2708.5</v>
      </c>
      <c r="I79" s="65">
        <v>3791.5</v>
      </c>
      <c r="J79" s="3"/>
    </row>
    <row r="80" spans="1:10" ht="23.25" x14ac:dyDescent="0.25">
      <c r="A80" s="38"/>
      <c r="B80" s="62" t="s">
        <v>49</v>
      </c>
      <c r="C80" s="62">
        <v>1</v>
      </c>
      <c r="D80" s="62"/>
      <c r="E80" s="62" t="s">
        <v>492</v>
      </c>
      <c r="F80" s="63">
        <v>41187</v>
      </c>
      <c r="G80" s="65">
        <v>77035.19</v>
      </c>
      <c r="H80" s="65">
        <v>65486.52</v>
      </c>
      <c r="I80" s="65">
        <v>11548.67</v>
      </c>
      <c r="J80" s="3"/>
    </row>
    <row r="81" spans="1:10" x14ac:dyDescent="0.25">
      <c r="A81" s="38"/>
      <c r="B81" s="57" t="s">
        <v>50</v>
      </c>
      <c r="C81" s="62">
        <v>1</v>
      </c>
      <c r="D81" s="57"/>
      <c r="E81" s="62" t="s">
        <v>492</v>
      </c>
      <c r="F81" s="63">
        <v>39811</v>
      </c>
      <c r="G81" s="65">
        <v>6686</v>
      </c>
      <c r="H81" s="65">
        <v>4853.3100000000004</v>
      </c>
      <c r="I81" s="65">
        <v>1832.69</v>
      </c>
      <c r="J81" s="3"/>
    </row>
    <row r="82" spans="1:10" x14ac:dyDescent="0.25">
      <c r="A82" s="38"/>
      <c r="B82" s="57" t="s">
        <v>50</v>
      </c>
      <c r="C82" s="62">
        <v>1</v>
      </c>
      <c r="D82" s="57"/>
      <c r="E82" s="62" t="s">
        <v>492</v>
      </c>
      <c r="F82" s="63">
        <v>39811</v>
      </c>
      <c r="G82" s="65">
        <v>6686</v>
      </c>
      <c r="H82" s="65">
        <v>4853.3100000000004</v>
      </c>
      <c r="I82" s="65">
        <v>1832.69</v>
      </c>
      <c r="J82" s="3"/>
    </row>
    <row r="83" spans="1:10" x14ac:dyDescent="0.25">
      <c r="A83" s="38"/>
      <c r="B83" s="57" t="s">
        <v>50</v>
      </c>
      <c r="C83" s="62">
        <v>1</v>
      </c>
      <c r="D83" s="57"/>
      <c r="E83" s="62" t="s">
        <v>492</v>
      </c>
      <c r="F83" s="63">
        <v>39623</v>
      </c>
      <c r="G83" s="65">
        <v>8603</v>
      </c>
      <c r="H83" s="65">
        <v>6643.9</v>
      </c>
      <c r="I83" s="65">
        <v>1959.1</v>
      </c>
      <c r="J83" s="3"/>
    </row>
    <row r="84" spans="1:10" x14ac:dyDescent="0.25">
      <c r="A84" s="38"/>
      <c r="B84" s="57" t="s">
        <v>50</v>
      </c>
      <c r="C84" s="62">
        <v>1</v>
      </c>
      <c r="D84" s="57"/>
      <c r="E84" s="62" t="s">
        <v>492</v>
      </c>
      <c r="F84" s="63">
        <v>39623</v>
      </c>
      <c r="G84" s="65">
        <v>8603</v>
      </c>
      <c r="H84" s="65">
        <v>6643.9</v>
      </c>
      <c r="I84" s="65">
        <v>1959.1</v>
      </c>
      <c r="J84" s="3"/>
    </row>
    <row r="85" spans="1:10" x14ac:dyDescent="0.25">
      <c r="A85" s="38"/>
      <c r="B85" s="57" t="s">
        <v>321</v>
      </c>
      <c r="C85" s="62">
        <v>1</v>
      </c>
      <c r="D85" s="57"/>
      <c r="E85" s="62" t="s">
        <v>492</v>
      </c>
      <c r="F85" s="63">
        <v>38100</v>
      </c>
      <c r="G85" s="65">
        <v>7100</v>
      </c>
      <c r="H85" s="65">
        <v>6041.13</v>
      </c>
      <c r="I85" s="65">
        <v>1058.8699999999999</v>
      </c>
      <c r="J85" s="3"/>
    </row>
    <row r="86" spans="1:10" x14ac:dyDescent="0.25">
      <c r="A86" s="38"/>
      <c r="B86" s="57" t="s">
        <v>52</v>
      </c>
      <c r="C86" s="62">
        <v>1</v>
      </c>
      <c r="D86" s="57"/>
      <c r="E86" s="62" t="s">
        <v>492</v>
      </c>
      <c r="F86" s="63">
        <v>35796</v>
      </c>
      <c r="G86" s="65">
        <v>300</v>
      </c>
      <c r="H86" s="65">
        <v>300</v>
      </c>
      <c r="I86" s="65"/>
      <c r="J86" s="3"/>
    </row>
    <row r="87" spans="1:10" x14ac:dyDescent="0.25">
      <c r="A87" s="38"/>
      <c r="B87" s="57" t="s">
        <v>53</v>
      </c>
      <c r="C87" s="62">
        <v>1</v>
      </c>
      <c r="D87" s="57"/>
      <c r="E87" s="62" t="s">
        <v>492</v>
      </c>
      <c r="F87" s="63">
        <v>38716</v>
      </c>
      <c r="G87" s="65">
        <v>647.59</v>
      </c>
      <c r="H87" s="65">
        <v>512.22</v>
      </c>
      <c r="I87" s="65">
        <v>135.37</v>
      </c>
      <c r="J87" s="3"/>
    </row>
    <row r="88" spans="1:10" x14ac:dyDescent="0.25">
      <c r="A88" s="38"/>
      <c r="B88" s="60" t="s">
        <v>313</v>
      </c>
      <c r="C88" s="62">
        <v>1</v>
      </c>
      <c r="D88" s="60"/>
      <c r="E88" s="62" t="s">
        <v>492</v>
      </c>
      <c r="F88" s="60" t="s">
        <v>310</v>
      </c>
      <c r="G88" s="68">
        <v>10371.719999999999</v>
      </c>
      <c r="H88" s="68">
        <v>6616.3</v>
      </c>
      <c r="I88" s="68">
        <v>3755.42</v>
      </c>
      <c r="J88" s="3"/>
    </row>
    <row r="89" spans="1:10" x14ac:dyDescent="0.25">
      <c r="A89" s="38"/>
      <c r="B89" s="57" t="s">
        <v>275</v>
      </c>
      <c r="C89" s="62">
        <v>1</v>
      </c>
      <c r="D89" s="57"/>
      <c r="E89" s="62" t="s">
        <v>492</v>
      </c>
      <c r="F89" s="63">
        <v>20455</v>
      </c>
      <c r="G89" s="65">
        <v>4616.03</v>
      </c>
      <c r="H89" s="65">
        <v>4616.03</v>
      </c>
      <c r="I89" s="65">
        <v>0</v>
      </c>
      <c r="J89" s="3"/>
    </row>
    <row r="90" spans="1:10" x14ac:dyDescent="0.25">
      <c r="A90" s="38"/>
      <c r="B90" s="57" t="s">
        <v>276</v>
      </c>
      <c r="C90" s="62">
        <v>1</v>
      </c>
      <c r="D90" s="57"/>
      <c r="E90" s="62" t="s">
        <v>492</v>
      </c>
      <c r="F90" s="63">
        <v>20455</v>
      </c>
      <c r="G90" s="65">
        <v>4616.03</v>
      </c>
      <c r="H90" s="65">
        <v>4616.03</v>
      </c>
      <c r="I90" s="65">
        <v>0</v>
      </c>
      <c r="J90" s="3"/>
    </row>
    <row r="91" spans="1:10" x14ac:dyDescent="0.25">
      <c r="A91" s="38"/>
      <c r="B91" s="60" t="s">
        <v>315</v>
      </c>
      <c r="C91" s="62">
        <v>1</v>
      </c>
      <c r="D91" s="60"/>
      <c r="E91" s="62" t="s">
        <v>492</v>
      </c>
      <c r="F91" s="60" t="s">
        <v>316</v>
      </c>
      <c r="G91" s="68">
        <v>2074.61</v>
      </c>
      <c r="H91" s="68">
        <v>1911.02</v>
      </c>
      <c r="I91" s="68">
        <v>163.59</v>
      </c>
      <c r="J91" s="3"/>
    </row>
    <row r="92" spans="1:10" x14ac:dyDescent="0.25">
      <c r="A92" s="38"/>
      <c r="B92" s="60" t="s">
        <v>317</v>
      </c>
      <c r="C92" s="62">
        <v>1</v>
      </c>
      <c r="D92" s="60"/>
      <c r="E92" s="62" t="s">
        <v>492</v>
      </c>
      <c r="F92" s="60" t="s">
        <v>316</v>
      </c>
      <c r="G92" s="68">
        <v>2074.61</v>
      </c>
      <c r="H92" s="68">
        <v>1911.02</v>
      </c>
      <c r="I92" s="68">
        <v>163.59</v>
      </c>
      <c r="J92" s="3"/>
    </row>
    <row r="93" spans="1:10" x14ac:dyDescent="0.25">
      <c r="A93" s="38"/>
      <c r="B93" s="60" t="s">
        <v>318</v>
      </c>
      <c r="C93" s="62">
        <v>1</v>
      </c>
      <c r="D93" s="60"/>
      <c r="E93" s="62" t="s">
        <v>492</v>
      </c>
      <c r="F93" s="60" t="s">
        <v>319</v>
      </c>
      <c r="G93" s="68">
        <v>4109.6499999999996</v>
      </c>
      <c r="H93" s="68">
        <v>3764.75</v>
      </c>
      <c r="I93" s="68">
        <v>344.9</v>
      </c>
      <c r="J93" s="3"/>
    </row>
    <row r="94" spans="1:10" x14ac:dyDescent="0.25">
      <c r="A94" s="38"/>
      <c r="B94" s="60" t="s">
        <v>435</v>
      </c>
      <c r="C94" s="62">
        <v>1</v>
      </c>
      <c r="D94" s="60"/>
      <c r="E94" s="62" t="s">
        <v>492</v>
      </c>
      <c r="F94" s="61">
        <v>25934</v>
      </c>
      <c r="G94" s="68">
        <v>730.95</v>
      </c>
      <c r="H94" s="68">
        <v>730.95</v>
      </c>
      <c r="I94" s="68"/>
      <c r="J94" s="3"/>
    </row>
    <row r="95" spans="1:10" x14ac:dyDescent="0.25">
      <c r="A95" s="38"/>
      <c r="B95" s="60" t="s">
        <v>436</v>
      </c>
      <c r="C95" s="62">
        <v>1</v>
      </c>
      <c r="D95" s="60"/>
      <c r="E95" s="62" t="s">
        <v>492</v>
      </c>
      <c r="F95" s="61">
        <v>25934</v>
      </c>
      <c r="G95" s="68">
        <v>730.95</v>
      </c>
      <c r="H95" s="68">
        <v>730.95</v>
      </c>
      <c r="I95" s="68"/>
      <c r="J95" s="3"/>
    </row>
    <row r="96" spans="1:10" x14ac:dyDescent="0.25">
      <c r="A96" s="38"/>
      <c r="B96" s="60" t="s">
        <v>477</v>
      </c>
      <c r="C96" s="62">
        <v>1</v>
      </c>
      <c r="D96" s="60"/>
      <c r="E96" s="62" t="s">
        <v>492</v>
      </c>
      <c r="F96" s="61">
        <v>28856</v>
      </c>
      <c r="G96" s="68">
        <v>882.9</v>
      </c>
      <c r="H96" s="68">
        <v>680.8</v>
      </c>
      <c r="I96" s="68">
        <v>202.1</v>
      </c>
      <c r="J96" s="3"/>
    </row>
    <row r="97" spans="1:10" x14ac:dyDescent="0.25">
      <c r="A97" s="38"/>
      <c r="B97" s="60" t="s">
        <v>443</v>
      </c>
      <c r="C97" s="62">
        <v>1</v>
      </c>
      <c r="D97" s="60"/>
      <c r="E97" s="62" t="s">
        <v>492</v>
      </c>
      <c r="F97" s="61">
        <v>42548</v>
      </c>
      <c r="G97" s="68">
        <v>8750</v>
      </c>
      <c r="H97" s="68">
        <v>1944.48</v>
      </c>
      <c r="I97" s="68">
        <v>6805.52</v>
      </c>
      <c r="J97" s="3"/>
    </row>
    <row r="98" spans="1:10" x14ac:dyDescent="0.25">
      <c r="A98" s="38"/>
      <c r="B98" s="60" t="s">
        <v>443</v>
      </c>
      <c r="C98" s="62">
        <v>1</v>
      </c>
      <c r="D98" s="60"/>
      <c r="E98" s="62" t="s">
        <v>492</v>
      </c>
      <c r="F98" s="61">
        <v>42527</v>
      </c>
      <c r="G98" s="68">
        <v>8750</v>
      </c>
      <c r="H98" s="68">
        <v>1944.48</v>
      </c>
      <c r="I98" s="68">
        <v>6805.52</v>
      </c>
      <c r="J98" s="3"/>
    </row>
    <row r="99" spans="1:10" x14ac:dyDescent="0.25">
      <c r="A99" s="38"/>
      <c r="B99" s="60" t="s">
        <v>444</v>
      </c>
      <c r="C99" s="62">
        <v>1</v>
      </c>
      <c r="D99" s="60"/>
      <c r="E99" s="62" t="s">
        <v>492</v>
      </c>
      <c r="F99" s="61">
        <v>42181</v>
      </c>
      <c r="G99" s="68">
        <v>9125</v>
      </c>
      <c r="H99" s="68">
        <v>5069.3999999999996</v>
      </c>
      <c r="I99" s="68">
        <v>4055.6</v>
      </c>
      <c r="J99" s="3"/>
    </row>
    <row r="100" spans="1:10" x14ac:dyDescent="0.25">
      <c r="A100" s="38"/>
      <c r="B100" s="60" t="s">
        <v>444</v>
      </c>
      <c r="C100" s="62">
        <v>1</v>
      </c>
      <c r="D100" s="60"/>
      <c r="E100" s="62" t="s">
        <v>492</v>
      </c>
      <c r="F100" s="61">
        <v>42181</v>
      </c>
      <c r="G100" s="68">
        <v>9125</v>
      </c>
      <c r="H100" s="68">
        <v>5069.3999999999996</v>
      </c>
      <c r="I100" s="68">
        <v>4055.6</v>
      </c>
      <c r="J100" s="3"/>
    </row>
    <row r="101" spans="1:10" x14ac:dyDescent="0.25">
      <c r="A101" s="38"/>
      <c r="B101" s="60" t="s">
        <v>462</v>
      </c>
      <c r="C101" s="62">
        <v>1</v>
      </c>
      <c r="D101" s="60"/>
      <c r="E101" s="62" t="s">
        <v>492</v>
      </c>
      <c r="F101" s="61">
        <v>40896</v>
      </c>
      <c r="G101" s="68">
        <v>491.67</v>
      </c>
      <c r="H101" s="68">
        <v>491.67</v>
      </c>
      <c r="I101" s="68"/>
      <c r="J101" s="3"/>
    </row>
    <row r="102" spans="1:10" x14ac:dyDescent="0.25">
      <c r="A102" s="38"/>
      <c r="B102" s="60" t="s">
        <v>462</v>
      </c>
      <c r="C102" s="62">
        <v>1</v>
      </c>
      <c r="D102" s="60"/>
      <c r="E102" s="62" t="s">
        <v>492</v>
      </c>
      <c r="F102" s="61">
        <v>40896</v>
      </c>
      <c r="G102" s="68">
        <v>491.67</v>
      </c>
      <c r="H102" s="68">
        <v>491.67</v>
      </c>
      <c r="I102" s="68"/>
      <c r="J102" s="3"/>
    </row>
    <row r="103" spans="1:10" x14ac:dyDescent="0.25">
      <c r="A103" s="38"/>
      <c r="B103" s="60" t="s">
        <v>463</v>
      </c>
      <c r="C103" s="62">
        <v>1</v>
      </c>
      <c r="D103" s="60"/>
      <c r="E103" s="62" t="s">
        <v>492</v>
      </c>
      <c r="F103" s="61">
        <v>39612</v>
      </c>
      <c r="G103" s="68">
        <v>1395</v>
      </c>
      <c r="H103" s="68">
        <v>979.46</v>
      </c>
      <c r="I103" s="68">
        <v>415.54</v>
      </c>
      <c r="J103" s="3"/>
    </row>
    <row r="104" spans="1:10" x14ac:dyDescent="0.25">
      <c r="A104" s="38"/>
      <c r="B104" s="60" t="s">
        <v>464</v>
      </c>
      <c r="C104" s="62">
        <v>1</v>
      </c>
      <c r="D104" s="60"/>
      <c r="E104" s="62" t="s">
        <v>492</v>
      </c>
      <c r="F104" s="61">
        <v>41544</v>
      </c>
      <c r="G104" s="68">
        <v>1550</v>
      </c>
      <c r="H104" s="68">
        <v>1550</v>
      </c>
      <c r="I104" s="68"/>
      <c r="J104" s="3"/>
    </row>
    <row r="105" spans="1:10" x14ac:dyDescent="0.25">
      <c r="A105" s="38"/>
      <c r="B105" s="60" t="s">
        <v>464</v>
      </c>
      <c r="C105" s="62">
        <v>1</v>
      </c>
      <c r="D105" s="60"/>
      <c r="E105" s="62" t="s">
        <v>492</v>
      </c>
      <c r="F105" s="61">
        <v>41554</v>
      </c>
      <c r="G105" s="68">
        <v>1550</v>
      </c>
      <c r="H105" s="68">
        <v>1550</v>
      </c>
      <c r="I105" s="68"/>
      <c r="J105" s="3"/>
    </row>
    <row r="106" spans="1:10" ht="28.5" customHeight="1" x14ac:dyDescent="0.25">
      <c r="A106" s="38"/>
      <c r="B106" s="60" t="s">
        <v>465</v>
      </c>
      <c r="C106" s="62">
        <v>1</v>
      </c>
      <c r="D106" s="60"/>
      <c r="E106" s="62" t="s">
        <v>492</v>
      </c>
      <c r="F106" s="61">
        <v>41269</v>
      </c>
      <c r="G106" s="68">
        <v>850</v>
      </c>
      <c r="H106" s="68">
        <v>850</v>
      </c>
      <c r="I106" s="68"/>
      <c r="J106" s="3"/>
    </row>
    <row r="107" spans="1:10" x14ac:dyDescent="0.25">
      <c r="A107" s="38"/>
      <c r="B107" s="60" t="s">
        <v>466</v>
      </c>
      <c r="C107" s="62">
        <v>1</v>
      </c>
      <c r="D107" s="60"/>
      <c r="E107" s="62" t="s">
        <v>492</v>
      </c>
      <c r="F107" s="61">
        <v>41452</v>
      </c>
      <c r="G107" s="68">
        <v>1625</v>
      </c>
      <c r="H107" s="68">
        <v>1625</v>
      </c>
      <c r="I107" s="68"/>
      <c r="J107" s="3"/>
    </row>
    <row r="108" spans="1:10" x14ac:dyDescent="0.25">
      <c r="A108" s="38"/>
      <c r="B108" s="60" t="s">
        <v>466</v>
      </c>
      <c r="C108" s="62">
        <v>1</v>
      </c>
      <c r="D108" s="60"/>
      <c r="E108" s="62" t="s">
        <v>492</v>
      </c>
      <c r="F108" s="61">
        <v>41422</v>
      </c>
      <c r="G108" s="68">
        <v>1550</v>
      </c>
      <c r="H108" s="68">
        <v>1550</v>
      </c>
      <c r="I108" s="68"/>
      <c r="J108" s="3"/>
    </row>
    <row r="109" spans="1:10" x14ac:dyDescent="0.25">
      <c r="A109" s="38"/>
      <c r="B109" s="60" t="s">
        <v>467</v>
      </c>
      <c r="C109" s="62">
        <v>1</v>
      </c>
      <c r="D109" s="60"/>
      <c r="E109" s="62" t="s">
        <v>492</v>
      </c>
      <c r="F109" s="61">
        <v>41565</v>
      </c>
      <c r="G109" s="68">
        <v>2075</v>
      </c>
      <c r="H109" s="68">
        <v>2075</v>
      </c>
      <c r="I109" s="68"/>
      <c r="J109" s="3"/>
    </row>
    <row r="110" spans="1:10" x14ac:dyDescent="0.25">
      <c r="A110" s="38"/>
      <c r="B110" s="60" t="s">
        <v>467</v>
      </c>
      <c r="C110" s="62">
        <v>1</v>
      </c>
      <c r="D110" s="60"/>
      <c r="E110" s="62" t="s">
        <v>492</v>
      </c>
      <c r="F110" s="61">
        <v>41348</v>
      </c>
      <c r="G110" s="68">
        <v>1500</v>
      </c>
      <c r="H110" s="68">
        <v>1500</v>
      </c>
      <c r="I110" s="68"/>
      <c r="J110" s="3"/>
    </row>
    <row r="111" spans="1:10" x14ac:dyDescent="0.25">
      <c r="A111" s="38"/>
      <c r="B111" s="60" t="s">
        <v>467</v>
      </c>
      <c r="C111" s="62">
        <v>1</v>
      </c>
      <c r="D111" s="60"/>
      <c r="E111" s="62" t="s">
        <v>492</v>
      </c>
      <c r="F111" s="61">
        <v>41698</v>
      </c>
      <c r="G111" s="68">
        <v>1550</v>
      </c>
      <c r="H111" s="68">
        <v>1550</v>
      </c>
      <c r="I111" s="68"/>
      <c r="J111" s="69"/>
    </row>
    <row r="112" spans="1:10" x14ac:dyDescent="0.25">
      <c r="A112" s="38"/>
      <c r="B112" s="60" t="s">
        <v>260</v>
      </c>
      <c r="C112" s="62">
        <v>1</v>
      </c>
      <c r="D112" s="60"/>
      <c r="E112" s="62" t="s">
        <v>492</v>
      </c>
      <c r="F112" s="61">
        <v>40358</v>
      </c>
      <c r="G112" s="68">
        <v>137.5</v>
      </c>
      <c r="H112" s="68">
        <v>137.5</v>
      </c>
      <c r="I112" s="68"/>
      <c r="J112" s="3"/>
    </row>
    <row r="113" spans="1:10" x14ac:dyDescent="0.25">
      <c r="A113" s="38"/>
      <c r="B113" s="60" t="s">
        <v>261</v>
      </c>
      <c r="C113" s="62">
        <v>1</v>
      </c>
      <c r="D113" s="60"/>
      <c r="E113" s="62" t="s">
        <v>492</v>
      </c>
      <c r="F113" s="61">
        <v>40358</v>
      </c>
      <c r="G113" s="68">
        <v>32.5</v>
      </c>
      <c r="H113" s="68">
        <v>32.5</v>
      </c>
      <c r="I113" s="68"/>
      <c r="J113" s="3"/>
    </row>
    <row r="114" spans="1:10" ht="21" x14ac:dyDescent="0.35">
      <c r="A114" s="38"/>
      <c r="B114" s="52" t="s">
        <v>410</v>
      </c>
      <c r="C114" s="52"/>
      <c r="D114" s="52"/>
      <c r="E114" s="52"/>
      <c r="F114" s="41"/>
      <c r="G114" s="79">
        <f>G115+G116+G117+G118+G119+G120+G121+G122+G123+G124+G125+G126</f>
        <v>22354.370000000003</v>
      </c>
      <c r="H114" s="79">
        <f t="shared" ref="H114:I114" si="9">H115+H116+H117+H118+H119+H120+H121+H122+H123+H124+H125+H126</f>
        <v>19838.320000000003</v>
      </c>
      <c r="I114" s="79">
        <f t="shared" si="9"/>
        <v>2516.0500000000002</v>
      </c>
      <c r="J114" s="3"/>
    </row>
    <row r="115" spans="1:10" x14ac:dyDescent="0.25">
      <c r="A115" s="38"/>
      <c r="B115" s="60" t="s">
        <v>410</v>
      </c>
      <c r="C115" s="60">
        <v>1</v>
      </c>
      <c r="D115" s="60"/>
      <c r="E115" s="60" t="s">
        <v>492</v>
      </c>
      <c r="F115" s="61">
        <v>32509</v>
      </c>
      <c r="G115" s="68">
        <v>2693.49</v>
      </c>
      <c r="H115" s="68">
        <v>1488.52</v>
      </c>
      <c r="I115" s="68">
        <v>1204.97</v>
      </c>
      <c r="J115" s="3"/>
    </row>
    <row r="116" spans="1:10" ht="30" x14ac:dyDescent="0.25">
      <c r="A116" s="38"/>
      <c r="B116" s="60" t="s">
        <v>27</v>
      </c>
      <c r="C116" s="60">
        <v>1</v>
      </c>
      <c r="D116" s="60"/>
      <c r="E116" s="60" t="s">
        <v>492</v>
      </c>
      <c r="F116" s="61">
        <v>33988</v>
      </c>
      <c r="G116" s="68">
        <v>4496.0200000000004</v>
      </c>
      <c r="H116" s="68">
        <v>4496.0200000000004</v>
      </c>
      <c r="I116" s="68"/>
      <c r="J116" s="81" t="s">
        <v>472</v>
      </c>
    </row>
    <row r="117" spans="1:10" ht="30" x14ac:dyDescent="0.25">
      <c r="A117" s="38"/>
      <c r="B117" s="60" t="s">
        <v>27</v>
      </c>
      <c r="C117" s="60">
        <v>1</v>
      </c>
      <c r="D117" s="60"/>
      <c r="E117" s="60" t="s">
        <v>492</v>
      </c>
      <c r="F117" s="61">
        <v>33991</v>
      </c>
      <c r="G117" s="68">
        <v>4496.0200000000004</v>
      </c>
      <c r="H117" s="68">
        <v>4496.0200000000004</v>
      </c>
      <c r="I117" s="68"/>
      <c r="J117" s="81" t="s">
        <v>472</v>
      </c>
    </row>
    <row r="118" spans="1:10" ht="30" x14ac:dyDescent="0.25">
      <c r="A118" s="38"/>
      <c r="B118" s="60" t="s">
        <v>27</v>
      </c>
      <c r="C118" s="60">
        <v>1</v>
      </c>
      <c r="D118" s="60"/>
      <c r="E118" s="60" t="s">
        <v>492</v>
      </c>
      <c r="F118" s="61">
        <v>33990</v>
      </c>
      <c r="G118" s="68">
        <v>4496.0200000000004</v>
      </c>
      <c r="H118" s="68">
        <v>4496.0200000000004</v>
      </c>
      <c r="I118" s="68"/>
      <c r="J118" s="81" t="s">
        <v>472</v>
      </c>
    </row>
    <row r="119" spans="1:10" x14ac:dyDescent="0.25">
      <c r="A119" s="38"/>
      <c r="B119" s="60" t="s">
        <v>408</v>
      </c>
      <c r="C119" s="60">
        <v>1</v>
      </c>
      <c r="D119" s="60"/>
      <c r="E119" s="60" t="s">
        <v>492</v>
      </c>
      <c r="F119" s="61">
        <v>28856</v>
      </c>
      <c r="G119" s="68">
        <v>39.76</v>
      </c>
      <c r="H119" s="68">
        <v>39.76</v>
      </c>
      <c r="I119" s="68"/>
      <c r="J119" s="3"/>
    </row>
    <row r="120" spans="1:10" x14ac:dyDescent="0.25">
      <c r="A120" s="38"/>
      <c r="B120" s="60" t="s">
        <v>263</v>
      </c>
      <c r="C120" s="60">
        <v>1</v>
      </c>
      <c r="D120" s="60"/>
      <c r="E120" s="60" t="s">
        <v>492</v>
      </c>
      <c r="F120" s="61">
        <v>41348</v>
      </c>
      <c r="G120" s="68">
        <v>2045</v>
      </c>
      <c r="H120" s="68">
        <v>1601.76</v>
      </c>
      <c r="I120" s="68">
        <v>443.24</v>
      </c>
      <c r="J120" s="3"/>
    </row>
    <row r="121" spans="1:10" x14ac:dyDescent="0.25">
      <c r="A121" s="38"/>
      <c r="B121" s="60" t="s">
        <v>263</v>
      </c>
      <c r="C121" s="60">
        <v>1</v>
      </c>
      <c r="D121" s="60"/>
      <c r="E121" s="60" t="s">
        <v>492</v>
      </c>
      <c r="F121" s="61">
        <v>41372</v>
      </c>
      <c r="G121" s="68">
        <v>2045</v>
      </c>
      <c r="H121" s="68">
        <v>1567.68</v>
      </c>
      <c r="I121" s="68">
        <v>477.32</v>
      </c>
      <c r="J121" s="3" t="s">
        <v>478</v>
      </c>
    </row>
    <row r="122" spans="1:10" x14ac:dyDescent="0.25">
      <c r="A122" s="38"/>
      <c r="B122" s="60" t="s">
        <v>258</v>
      </c>
      <c r="C122" s="60">
        <v>1</v>
      </c>
      <c r="D122" s="60"/>
      <c r="E122" s="60" t="s">
        <v>492</v>
      </c>
      <c r="F122" s="61">
        <v>25934</v>
      </c>
      <c r="G122" s="68">
        <v>709.73</v>
      </c>
      <c r="H122" s="68">
        <v>706.71</v>
      </c>
      <c r="I122" s="68">
        <v>3.02</v>
      </c>
      <c r="J122" s="3"/>
    </row>
    <row r="123" spans="1:10" ht="30" x14ac:dyDescent="0.25">
      <c r="A123" s="38"/>
      <c r="B123" s="60" t="s">
        <v>409</v>
      </c>
      <c r="C123" s="60">
        <v>1</v>
      </c>
      <c r="D123" s="60"/>
      <c r="E123" s="60" t="s">
        <v>492</v>
      </c>
      <c r="F123" s="61">
        <v>40451</v>
      </c>
      <c r="G123" s="68">
        <v>1163.33</v>
      </c>
      <c r="H123" s="68">
        <v>775.83</v>
      </c>
      <c r="I123" s="68">
        <v>387.5</v>
      </c>
      <c r="J123" s="81" t="s">
        <v>473</v>
      </c>
    </row>
    <row r="124" spans="1:10" hidden="1" x14ac:dyDescent="0.25">
      <c r="A124" s="38"/>
      <c r="B124" s="41" t="s">
        <v>52</v>
      </c>
      <c r="C124" s="60">
        <v>1</v>
      </c>
      <c r="D124" s="41"/>
      <c r="E124" s="60" t="s">
        <v>492</v>
      </c>
      <c r="F124" s="45"/>
      <c r="G124" s="67"/>
      <c r="H124" s="67"/>
      <c r="I124" s="67"/>
      <c r="J124" s="3"/>
    </row>
    <row r="125" spans="1:10" x14ac:dyDescent="0.25">
      <c r="A125" s="38"/>
      <c r="B125" s="60" t="s">
        <v>260</v>
      </c>
      <c r="C125" s="60">
        <v>1</v>
      </c>
      <c r="D125" s="60"/>
      <c r="E125" s="60" t="s">
        <v>492</v>
      </c>
      <c r="F125" s="61">
        <v>40358</v>
      </c>
      <c r="G125" s="68">
        <v>137.5</v>
      </c>
      <c r="H125" s="68">
        <v>137.5</v>
      </c>
      <c r="I125" s="68"/>
      <c r="J125" s="3"/>
    </row>
    <row r="126" spans="1:10" x14ac:dyDescent="0.25">
      <c r="A126" s="38"/>
      <c r="B126" s="60" t="s">
        <v>261</v>
      </c>
      <c r="C126" s="60">
        <v>1</v>
      </c>
      <c r="D126" s="60"/>
      <c r="E126" s="60" t="s">
        <v>492</v>
      </c>
      <c r="F126" s="61">
        <v>40358</v>
      </c>
      <c r="G126" s="68">
        <v>32.5</v>
      </c>
      <c r="H126" s="68">
        <v>32.5</v>
      </c>
      <c r="I126" s="68"/>
      <c r="J126" s="3"/>
    </row>
    <row r="127" spans="1:10" x14ac:dyDescent="0.25">
      <c r="A127" s="38"/>
      <c r="B127" s="41"/>
      <c r="C127" s="41"/>
      <c r="D127" s="41"/>
      <c r="E127" s="41"/>
      <c r="F127" s="45"/>
      <c r="G127" s="67"/>
      <c r="H127" s="67"/>
      <c r="I127" s="67"/>
      <c r="J127" s="3"/>
    </row>
    <row r="128" spans="1:10" ht="63" x14ac:dyDescent="0.35">
      <c r="A128" s="38">
        <v>3</v>
      </c>
      <c r="B128" s="56" t="s">
        <v>274</v>
      </c>
      <c r="C128" s="56"/>
      <c r="D128" s="56"/>
      <c r="E128" s="56"/>
      <c r="F128" s="3"/>
      <c r="G128" s="76">
        <f>G129+G130+G131+G132+G133+G134+G135+G136+G137+G138+G139+G140+G141+G142+G143+G144+G145+G146+G147+G148+G149+G150+G151+G152+G153+G154+G155+G156+G157+G158+G159+G160+G161+G162</f>
        <v>81062.570000000007</v>
      </c>
      <c r="H128" s="76">
        <f t="shared" ref="H128:I128" si="10">H129+H130+H131+H132+H133+H134+H135+H136+H137+H138+H139+H140+H141+H142+H143+H144+H145+H146+H147+H148+H149+H150+H151+H152+H153+H154+H155+H156+H157+H158+H159+H160+H161+H162</f>
        <v>51875.68</v>
      </c>
      <c r="I128" s="76">
        <f t="shared" si="10"/>
        <v>29186.89</v>
      </c>
      <c r="J128" s="3"/>
    </row>
    <row r="129" spans="1:10" ht="18.75" x14ac:dyDescent="0.3">
      <c r="A129" s="38"/>
      <c r="B129" s="71" t="s">
        <v>277</v>
      </c>
      <c r="C129" s="57">
        <v>1</v>
      </c>
      <c r="D129" s="71"/>
      <c r="E129" s="57" t="s">
        <v>492</v>
      </c>
      <c r="F129" s="63">
        <v>28491</v>
      </c>
      <c r="G129" s="65">
        <v>23304.74</v>
      </c>
      <c r="H129" s="65">
        <v>5549.26</v>
      </c>
      <c r="I129" s="65">
        <v>17755.48</v>
      </c>
      <c r="J129" s="3"/>
    </row>
    <row r="130" spans="1:10" x14ac:dyDescent="0.25">
      <c r="A130" s="38"/>
      <c r="B130" s="57" t="s">
        <v>278</v>
      </c>
      <c r="C130" s="57">
        <v>1</v>
      </c>
      <c r="D130" s="57"/>
      <c r="E130" s="57" t="s">
        <v>492</v>
      </c>
      <c r="F130" s="63">
        <v>42186</v>
      </c>
      <c r="G130" s="65">
        <v>6732</v>
      </c>
      <c r="H130" s="65">
        <v>1522.66</v>
      </c>
      <c r="I130" s="65">
        <v>5209.34</v>
      </c>
      <c r="J130" s="3"/>
    </row>
    <row r="131" spans="1:10" x14ac:dyDescent="0.25">
      <c r="A131" s="38"/>
      <c r="B131" s="57" t="s">
        <v>279</v>
      </c>
      <c r="C131" s="57">
        <v>1</v>
      </c>
      <c r="D131" s="57"/>
      <c r="E131" s="57" t="s">
        <v>492</v>
      </c>
      <c r="F131" s="63">
        <v>36853</v>
      </c>
      <c r="G131" s="65">
        <v>4312.25</v>
      </c>
      <c r="H131" s="65">
        <v>4312.25</v>
      </c>
      <c r="I131" s="69"/>
      <c r="J131" s="3"/>
    </row>
    <row r="132" spans="1:10" x14ac:dyDescent="0.25">
      <c r="A132" s="38"/>
      <c r="B132" s="57" t="s">
        <v>280</v>
      </c>
      <c r="C132" s="57">
        <v>1</v>
      </c>
      <c r="D132" s="57"/>
      <c r="E132" s="57" t="s">
        <v>492</v>
      </c>
      <c r="F132" s="63">
        <v>39903</v>
      </c>
      <c r="G132" s="65">
        <v>4062.6</v>
      </c>
      <c r="H132" s="65">
        <v>4062.6</v>
      </c>
      <c r="I132" s="69"/>
      <c r="J132" s="3"/>
    </row>
    <row r="133" spans="1:10" x14ac:dyDescent="0.25">
      <c r="A133" s="38"/>
      <c r="B133" s="57" t="s">
        <v>281</v>
      </c>
      <c r="C133" s="57">
        <v>1</v>
      </c>
      <c r="D133" s="57"/>
      <c r="E133" s="57" t="s">
        <v>492</v>
      </c>
      <c r="F133" s="63">
        <v>39233</v>
      </c>
      <c r="G133" s="65">
        <v>2046</v>
      </c>
      <c r="H133" s="65">
        <v>2046</v>
      </c>
      <c r="I133" s="69"/>
      <c r="J133" s="3"/>
    </row>
    <row r="134" spans="1:10" x14ac:dyDescent="0.25">
      <c r="A134" s="38"/>
      <c r="B134" s="57" t="s">
        <v>282</v>
      </c>
      <c r="C134" s="57">
        <v>1</v>
      </c>
      <c r="D134" s="57"/>
      <c r="E134" s="57" t="s">
        <v>492</v>
      </c>
      <c r="F134" s="63">
        <v>37877</v>
      </c>
      <c r="G134" s="65">
        <v>1164.03</v>
      </c>
      <c r="H134" s="65">
        <v>1164.03</v>
      </c>
      <c r="I134" s="69"/>
      <c r="J134" s="3"/>
    </row>
    <row r="135" spans="1:10" x14ac:dyDescent="0.25">
      <c r="A135" s="38"/>
      <c r="B135" s="57" t="s">
        <v>283</v>
      </c>
      <c r="C135" s="57">
        <v>1</v>
      </c>
      <c r="D135" s="57"/>
      <c r="E135" s="57" t="s">
        <v>492</v>
      </c>
      <c r="F135" s="63">
        <v>39938</v>
      </c>
      <c r="G135" s="65">
        <v>1890</v>
      </c>
      <c r="H135" s="65">
        <v>1890</v>
      </c>
      <c r="I135" s="70"/>
      <c r="J135" s="3"/>
    </row>
    <row r="136" spans="1:10" x14ac:dyDescent="0.25">
      <c r="A136" s="38"/>
      <c r="B136" s="57" t="s">
        <v>284</v>
      </c>
      <c r="C136" s="57">
        <v>1</v>
      </c>
      <c r="D136" s="57"/>
      <c r="E136" s="57" t="s">
        <v>492</v>
      </c>
      <c r="F136" s="63">
        <v>37254</v>
      </c>
      <c r="G136" s="65">
        <v>1044.43</v>
      </c>
      <c r="H136" s="65">
        <v>1044.43</v>
      </c>
      <c r="I136" s="70"/>
      <c r="J136" s="3"/>
    </row>
    <row r="137" spans="1:10" x14ac:dyDescent="0.25">
      <c r="A137" s="38"/>
      <c r="B137" s="57" t="s">
        <v>285</v>
      </c>
      <c r="C137" s="57">
        <v>1</v>
      </c>
      <c r="D137" s="57"/>
      <c r="E137" s="57" t="s">
        <v>492</v>
      </c>
      <c r="F137" s="63">
        <v>40238</v>
      </c>
      <c r="G137" s="65">
        <v>1968.33</v>
      </c>
      <c r="H137" s="65">
        <v>1968.33</v>
      </c>
      <c r="I137" s="70"/>
      <c r="J137" s="3"/>
    </row>
    <row r="138" spans="1:10" x14ac:dyDescent="0.25">
      <c r="A138" s="38"/>
      <c r="B138" s="57" t="s">
        <v>286</v>
      </c>
      <c r="C138" s="57">
        <v>1</v>
      </c>
      <c r="D138" s="57"/>
      <c r="E138" s="57" t="s">
        <v>492</v>
      </c>
      <c r="F138" s="63">
        <v>37926</v>
      </c>
      <c r="G138" s="65">
        <v>3629</v>
      </c>
      <c r="H138" s="65">
        <v>3629</v>
      </c>
      <c r="I138" s="70"/>
      <c r="J138" s="3"/>
    </row>
    <row r="139" spans="1:10" x14ac:dyDescent="0.25">
      <c r="A139" s="38"/>
      <c r="B139" s="57" t="s">
        <v>286</v>
      </c>
      <c r="C139" s="57">
        <v>1</v>
      </c>
      <c r="D139" s="57"/>
      <c r="E139" s="57" t="s">
        <v>492</v>
      </c>
      <c r="F139" s="63">
        <v>37926</v>
      </c>
      <c r="G139" s="65">
        <v>3684</v>
      </c>
      <c r="H139" s="65">
        <v>3684</v>
      </c>
      <c r="I139" s="70"/>
      <c r="J139" s="3"/>
    </row>
    <row r="140" spans="1:10" x14ac:dyDescent="0.25">
      <c r="A140" s="38"/>
      <c r="B140" s="57" t="s">
        <v>286</v>
      </c>
      <c r="C140" s="57">
        <v>1</v>
      </c>
      <c r="D140" s="57"/>
      <c r="E140" s="57" t="s">
        <v>492</v>
      </c>
      <c r="F140" s="63">
        <v>37926</v>
      </c>
      <c r="G140" s="65">
        <v>3884</v>
      </c>
      <c r="H140" s="65">
        <v>3884</v>
      </c>
      <c r="I140" s="70"/>
      <c r="J140" s="3"/>
    </row>
    <row r="141" spans="1:10" x14ac:dyDescent="0.25">
      <c r="A141" s="38"/>
      <c r="B141" s="57" t="s">
        <v>287</v>
      </c>
      <c r="C141" s="57">
        <v>1</v>
      </c>
      <c r="D141" s="57"/>
      <c r="E141" s="57" t="s">
        <v>492</v>
      </c>
      <c r="F141" s="63">
        <v>39566</v>
      </c>
      <c r="G141" s="65">
        <v>2373.2800000000002</v>
      </c>
      <c r="H141" s="65">
        <v>2373.2800000000002</v>
      </c>
      <c r="I141" s="70"/>
      <c r="J141" s="3"/>
    </row>
    <row r="142" spans="1:10" x14ac:dyDescent="0.25">
      <c r="A142" s="38"/>
      <c r="B142" s="57" t="s">
        <v>288</v>
      </c>
      <c r="C142" s="57">
        <v>1</v>
      </c>
      <c r="D142" s="57"/>
      <c r="E142" s="57" t="s">
        <v>492</v>
      </c>
      <c r="F142" s="63">
        <v>39233</v>
      </c>
      <c r="G142" s="65">
        <v>504</v>
      </c>
      <c r="H142" s="65">
        <v>504</v>
      </c>
      <c r="I142" s="70"/>
      <c r="J142" s="3"/>
    </row>
    <row r="143" spans="1:10" x14ac:dyDescent="0.25">
      <c r="A143" s="38"/>
      <c r="B143" s="57" t="s">
        <v>288</v>
      </c>
      <c r="C143" s="57">
        <v>1</v>
      </c>
      <c r="D143" s="57"/>
      <c r="E143" s="57" t="s">
        <v>492</v>
      </c>
      <c r="F143" s="63">
        <v>38807</v>
      </c>
      <c r="G143" s="65">
        <v>762</v>
      </c>
      <c r="H143" s="65">
        <v>762</v>
      </c>
      <c r="I143" s="70"/>
      <c r="J143" s="3"/>
    </row>
    <row r="144" spans="1:10" x14ac:dyDescent="0.25">
      <c r="A144" s="38"/>
      <c r="B144" s="57" t="s">
        <v>289</v>
      </c>
      <c r="C144" s="57">
        <v>1</v>
      </c>
      <c r="D144" s="57"/>
      <c r="E144" s="57" t="s">
        <v>492</v>
      </c>
      <c r="F144" s="63">
        <v>40238</v>
      </c>
      <c r="G144" s="65">
        <v>1006.67</v>
      </c>
      <c r="H144" s="65">
        <v>999.48</v>
      </c>
      <c r="I144" s="65">
        <v>7.19</v>
      </c>
      <c r="J144" s="3"/>
    </row>
    <row r="145" spans="1:10" x14ac:dyDescent="0.25">
      <c r="A145" s="38"/>
      <c r="B145" s="57" t="s">
        <v>290</v>
      </c>
      <c r="C145" s="57">
        <v>1</v>
      </c>
      <c r="D145" s="57"/>
      <c r="E145" s="57" t="s">
        <v>492</v>
      </c>
      <c r="F145" s="63">
        <v>40878</v>
      </c>
      <c r="G145" s="65">
        <v>1171.67</v>
      </c>
      <c r="H145" s="65">
        <v>1171.67</v>
      </c>
      <c r="I145" s="70"/>
      <c r="J145" s="3"/>
    </row>
    <row r="146" spans="1:10" x14ac:dyDescent="0.25">
      <c r="A146" s="38"/>
      <c r="B146" s="57" t="s">
        <v>291</v>
      </c>
      <c r="C146" s="57">
        <v>1</v>
      </c>
      <c r="D146" s="57"/>
      <c r="E146" s="57" t="s">
        <v>492</v>
      </c>
      <c r="F146" s="63">
        <v>37798</v>
      </c>
      <c r="G146" s="65">
        <v>1155</v>
      </c>
      <c r="H146" s="65">
        <v>1155</v>
      </c>
      <c r="I146" s="70"/>
      <c r="J146" s="3"/>
    </row>
    <row r="147" spans="1:10" x14ac:dyDescent="0.25">
      <c r="A147" s="38"/>
      <c r="B147" s="57" t="s">
        <v>292</v>
      </c>
      <c r="C147" s="57">
        <v>1</v>
      </c>
      <c r="D147" s="57"/>
      <c r="E147" s="57" t="s">
        <v>492</v>
      </c>
      <c r="F147" s="63">
        <v>39839</v>
      </c>
      <c r="G147" s="65">
        <v>1011.67</v>
      </c>
      <c r="H147" s="65">
        <v>1011.67</v>
      </c>
      <c r="I147" s="70"/>
      <c r="J147" s="3"/>
    </row>
    <row r="148" spans="1:10" x14ac:dyDescent="0.25">
      <c r="A148" s="38"/>
      <c r="B148" s="57" t="s">
        <v>293</v>
      </c>
      <c r="C148" s="57">
        <v>1</v>
      </c>
      <c r="D148" s="57"/>
      <c r="E148" s="57" t="s">
        <v>492</v>
      </c>
      <c r="F148" s="63">
        <v>40714</v>
      </c>
      <c r="G148" s="65">
        <v>1625</v>
      </c>
      <c r="H148" s="65">
        <v>1315.8</v>
      </c>
      <c r="I148" s="65">
        <v>309.2</v>
      </c>
      <c r="J148" s="3"/>
    </row>
    <row r="149" spans="1:10" x14ac:dyDescent="0.25">
      <c r="A149" s="38"/>
      <c r="B149" s="57" t="s">
        <v>294</v>
      </c>
      <c r="C149" s="57">
        <v>1</v>
      </c>
      <c r="D149" s="57"/>
      <c r="E149" s="57" t="s">
        <v>492</v>
      </c>
      <c r="F149" s="63">
        <v>34335</v>
      </c>
      <c r="G149" s="65">
        <v>76.5</v>
      </c>
      <c r="H149" s="65">
        <v>76.5</v>
      </c>
      <c r="I149" s="69"/>
      <c r="J149" s="3"/>
    </row>
    <row r="150" spans="1:10" x14ac:dyDescent="0.25">
      <c r="A150" s="38"/>
      <c r="B150" s="57" t="s">
        <v>295</v>
      </c>
      <c r="C150" s="57">
        <v>1</v>
      </c>
      <c r="D150" s="57"/>
      <c r="E150" s="57" t="s">
        <v>492</v>
      </c>
      <c r="F150" s="63">
        <v>34335</v>
      </c>
      <c r="G150" s="65">
        <v>544</v>
      </c>
      <c r="H150" s="65">
        <v>544</v>
      </c>
      <c r="I150" s="70"/>
      <c r="J150" s="3"/>
    </row>
    <row r="151" spans="1:10" x14ac:dyDescent="0.25">
      <c r="A151" s="38"/>
      <c r="B151" s="57" t="s">
        <v>296</v>
      </c>
      <c r="C151" s="57">
        <v>1</v>
      </c>
      <c r="D151" s="57"/>
      <c r="E151" s="57" t="s">
        <v>492</v>
      </c>
      <c r="F151" s="63">
        <v>34700</v>
      </c>
      <c r="G151" s="65">
        <v>262.49</v>
      </c>
      <c r="H151" s="65">
        <v>262.49</v>
      </c>
      <c r="I151" s="70"/>
      <c r="J151" s="3"/>
    </row>
    <row r="152" spans="1:10" x14ac:dyDescent="0.25">
      <c r="A152" s="38"/>
      <c r="B152" s="57" t="s">
        <v>297</v>
      </c>
      <c r="C152" s="57">
        <v>1</v>
      </c>
      <c r="D152" s="57"/>
      <c r="E152" s="57" t="s">
        <v>492</v>
      </c>
      <c r="F152" s="63">
        <v>32874</v>
      </c>
      <c r="G152" s="65">
        <v>25.47</v>
      </c>
      <c r="H152" s="65">
        <v>25.47</v>
      </c>
      <c r="I152" s="69"/>
      <c r="J152" s="3"/>
    </row>
    <row r="153" spans="1:10" x14ac:dyDescent="0.25">
      <c r="A153" s="38"/>
      <c r="B153" s="57" t="s">
        <v>322</v>
      </c>
      <c r="C153" s="57">
        <v>1</v>
      </c>
      <c r="D153" s="57"/>
      <c r="E153" s="57" t="s">
        <v>492</v>
      </c>
      <c r="F153" s="63">
        <v>34335</v>
      </c>
      <c r="G153" s="65">
        <v>38.44</v>
      </c>
      <c r="H153" s="65">
        <v>38.44</v>
      </c>
      <c r="I153" s="69"/>
      <c r="J153" s="3"/>
    </row>
    <row r="154" spans="1:10" x14ac:dyDescent="0.25">
      <c r="A154" s="38"/>
      <c r="B154" s="57" t="s">
        <v>298</v>
      </c>
      <c r="C154" s="57">
        <v>1</v>
      </c>
      <c r="D154" s="57"/>
      <c r="E154" s="57" t="s">
        <v>492</v>
      </c>
      <c r="F154" s="63">
        <v>42639</v>
      </c>
      <c r="G154" s="65">
        <v>1125</v>
      </c>
      <c r="H154" s="65">
        <v>1125</v>
      </c>
      <c r="I154" s="69"/>
      <c r="J154" s="3"/>
    </row>
    <row r="155" spans="1:10" x14ac:dyDescent="0.25">
      <c r="A155" s="38"/>
      <c r="B155" s="57" t="s">
        <v>299</v>
      </c>
      <c r="C155" s="57">
        <v>1</v>
      </c>
      <c r="D155" s="57"/>
      <c r="E155" s="57" t="s">
        <v>492</v>
      </c>
      <c r="F155" s="63">
        <v>40389</v>
      </c>
      <c r="G155" s="65">
        <v>400</v>
      </c>
      <c r="H155" s="65">
        <v>400</v>
      </c>
      <c r="I155" s="69"/>
      <c r="J155" s="3"/>
    </row>
    <row r="156" spans="1:10" x14ac:dyDescent="0.25">
      <c r="A156" s="38"/>
      <c r="B156" s="57" t="s">
        <v>300</v>
      </c>
      <c r="C156" s="57">
        <v>1</v>
      </c>
      <c r="D156" s="57"/>
      <c r="E156" s="57" t="s">
        <v>492</v>
      </c>
      <c r="F156" s="63">
        <v>41561</v>
      </c>
      <c r="G156" s="65">
        <v>1003.33</v>
      </c>
      <c r="H156" s="65">
        <v>1003.33</v>
      </c>
      <c r="I156" s="69"/>
      <c r="J156" s="3"/>
    </row>
    <row r="157" spans="1:10" x14ac:dyDescent="0.25">
      <c r="A157" s="38"/>
      <c r="B157" s="57" t="s">
        <v>301</v>
      </c>
      <c r="C157" s="57">
        <v>1</v>
      </c>
      <c r="D157" s="57"/>
      <c r="E157" s="57" t="s">
        <v>492</v>
      </c>
      <c r="F157" s="63">
        <v>42003</v>
      </c>
      <c r="G157" s="65">
        <v>2155</v>
      </c>
      <c r="H157" s="65">
        <v>666.9</v>
      </c>
      <c r="I157" s="65">
        <v>1488.1</v>
      </c>
      <c r="J157" s="3"/>
    </row>
    <row r="158" spans="1:10" x14ac:dyDescent="0.25">
      <c r="A158" s="38"/>
      <c r="B158" s="57" t="s">
        <v>302</v>
      </c>
      <c r="C158" s="57">
        <v>1</v>
      </c>
      <c r="D158" s="57"/>
      <c r="E158" s="57" t="s">
        <v>492</v>
      </c>
      <c r="F158" s="63">
        <v>40389</v>
      </c>
      <c r="G158" s="65">
        <v>200</v>
      </c>
      <c r="H158" s="65">
        <v>200</v>
      </c>
      <c r="I158" s="70"/>
      <c r="J158" s="3"/>
    </row>
    <row r="159" spans="1:10" x14ac:dyDescent="0.25">
      <c r="A159" s="38"/>
      <c r="B159" s="57" t="s">
        <v>303</v>
      </c>
      <c r="C159" s="57">
        <v>1</v>
      </c>
      <c r="D159" s="57"/>
      <c r="E159" s="57" t="s">
        <v>492</v>
      </c>
      <c r="F159" s="63">
        <v>41600</v>
      </c>
      <c r="G159" s="65">
        <v>816.67</v>
      </c>
      <c r="H159" s="65">
        <v>816.67</v>
      </c>
      <c r="I159" s="70"/>
      <c r="J159" s="3"/>
    </row>
    <row r="160" spans="1:10" x14ac:dyDescent="0.25">
      <c r="A160" s="38"/>
      <c r="B160" s="57" t="s">
        <v>304</v>
      </c>
      <c r="C160" s="57">
        <v>1</v>
      </c>
      <c r="D160" s="57"/>
      <c r="E160" s="57" t="s">
        <v>492</v>
      </c>
      <c r="F160" s="63">
        <v>39532</v>
      </c>
      <c r="G160" s="65">
        <v>150</v>
      </c>
      <c r="H160" s="65">
        <v>150</v>
      </c>
      <c r="I160" s="70"/>
      <c r="J160" s="3"/>
    </row>
    <row r="161" spans="1:10" x14ac:dyDescent="0.25">
      <c r="A161" s="38"/>
      <c r="B161" s="57" t="s">
        <v>305</v>
      </c>
      <c r="C161" s="57">
        <v>1</v>
      </c>
      <c r="D161" s="57"/>
      <c r="E161" s="57" t="s">
        <v>492</v>
      </c>
      <c r="F161" s="63">
        <v>42003</v>
      </c>
      <c r="G161" s="65">
        <v>4710</v>
      </c>
      <c r="H161" s="65">
        <v>1457.82</v>
      </c>
      <c r="I161" s="65">
        <v>3252.18</v>
      </c>
      <c r="J161" s="3"/>
    </row>
    <row r="162" spans="1:10" x14ac:dyDescent="0.25">
      <c r="A162" s="38"/>
      <c r="B162" s="57" t="s">
        <v>306</v>
      </c>
      <c r="C162" s="57">
        <v>1</v>
      </c>
      <c r="D162" s="57"/>
      <c r="E162" s="57" t="s">
        <v>492</v>
      </c>
      <c r="F162" s="63">
        <v>41561</v>
      </c>
      <c r="G162" s="65">
        <v>2225</v>
      </c>
      <c r="H162" s="65">
        <v>1059.5999999999999</v>
      </c>
      <c r="I162" s="65">
        <v>1165.4000000000001</v>
      </c>
      <c r="J162" s="3"/>
    </row>
    <row r="163" spans="1:10" ht="21" x14ac:dyDescent="0.35">
      <c r="A163" s="38"/>
      <c r="B163" s="53" t="s">
        <v>390</v>
      </c>
      <c r="C163" s="53"/>
      <c r="D163" s="53"/>
      <c r="E163" s="53"/>
      <c r="F163" s="49"/>
      <c r="G163" s="78">
        <f>SUM(G164:G215)</f>
        <v>202248.56999999995</v>
      </c>
      <c r="H163" s="78">
        <f t="shared" ref="H163:I163" si="11">SUM(H164:H215)</f>
        <v>124113.67000000004</v>
      </c>
      <c r="I163" s="78">
        <f t="shared" si="11"/>
        <v>78134.900000000023</v>
      </c>
      <c r="J163" s="3"/>
    </row>
    <row r="164" spans="1:10" x14ac:dyDescent="0.25">
      <c r="A164" s="38"/>
      <c r="B164" s="57" t="s">
        <v>390</v>
      </c>
      <c r="C164" s="57">
        <v>1</v>
      </c>
      <c r="D164" s="57"/>
      <c r="E164" s="57" t="s">
        <v>492</v>
      </c>
      <c r="F164" s="63">
        <v>34335</v>
      </c>
      <c r="G164" s="65">
        <v>145032.32999999999</v>
      </c>
      <c r="H164" s="65">
        <v>78803.73</v>
      </c>
      <c r="I164" s="65">
        <v>66228.600000000006</v>
      </c>
      <c r="J164" s="3"/>
    </row>
    <row r="165" spans="1:10" x14ac:dyDescent="0.25">
      <c r="A165" s="38"/>
      <c r="B165" s="57" t="s">
        <v>395</v>
      </c>
      <c r="C165" s="57">
        <v>1</v>
      </c>
      <c r="D165" s="57"/>
      <c r="E165" s="57" t="s">
        <v>492</v>
      </c>
      <c r="F165" s="58">
        <v>34700</v>
      </c>
      <c r="G165" s="65">
        <v>201.91</v>
      </c>
      <c r="H165" s="65">
        <v>194.67</v>
      </c>
      <c r="I165" s="65">
        <v>7.24</v>
      </c>
      <c r="J165" s="69"/>
    </row>
    <row r="166" spans="1:10" x14ac:dyDescent="0.25">
      <c r="A166" s="38"/>
      <c r="B166" s="57" t="s">
        <v>322</v>
      </c>
      <c r="C166" s="57">
        <v>1</v>
      </c>
      <c r="D166" s="57"/>
      <c r="E166" s="57" t="s">
        <v>492</v>
      </c>
      <c r="F166" s="58">
        <v>34335</v>
      </c>
      <c r="G166" s="65">
        <v>76.959999999999994</v>
      </c>
      <c r="H166" s="65">
        <v>76.959999999999994</v>
      </c>
      <c r="I166" s="65"/>
      <c r="J166" s="3"/>
    </row>
    <row r="167" spans="1:10" x14ac:dyDescent="0.25">
      <c r="A167" s="38"/>
      <c r="B167" s="57" t="s">
        <v>322</v>
      </c>
      <c r="C167" s="57">
        <v>1</v>
      </c>
      <c r="D167" s="57"/>
      <c r="E167" s="57" t="s">
        <v>492</v>
      </c>
      <c r="F167" s="58">
        <v>34335</v>
      </c>
      <c r="G167" s="65">
        <v>76.959999999999994</v>
      </c>
      <c r="H167" s="65">
        <v>76.959999999999994</v>
      </c>
      <c r="I167" s="65"/>
      <c r="J167" s="3"/>
    </row>
    <row r="168" spans="1:10" x14ac:dyDescent="0.25">
      <c r="A168" s="38"/>
      <c r="B168" s="57" t="s">
        <v>322</v>
      </c>
      <c r="C168" s="57">
        <v>1</v>
      </c>
      <c r="D168" s="57"/>
      <c r="E168" s="57" t="s">
        <v>492</v>
      </c>
      <c r="F168" s="58">
        <v>34335</v>
      </c>
      <c r="G168" s="65">
        <v>76.959999999999994</v>
      </c>
      <c r="H168" s="65">
        <v>76.959999999999994</v>
      </c>
      <c r="I168" s="65"/>
      <c r="J168" s="3"/>
    </row>
    <row r="169" spans="1:10" x14ac:dyDescent="0.25">
      <c r="A169" s="38"/>
      <c r="B169" s="57" t="s">
        <v>322</v>
      </c>
      <c r="C169" s="57">
        <v>1</v>
      </c>
      <c r="D169" s="57"/>
      <c r="E169" s="57" t="s">
        <v>492</v>
      </c>
      <c r="F169" s="58">
        <v>34335</v>
      </c>
      <c r="G169" s="65">
        <v>76.959999999999994</v>
      </c>
      <c r="H169" s="65">
        <v>76.959999999999994</v>
      </c>
      <c r="I169" s="65"/>
      <c r="J169" s="3"/>
    </row>
    <row r="170" spans="1:10" x14ac:dyDescent="0.25">
      <c r="A170" s="38"/>
      <c r="B170" s="57" t="s">
        <v>322</v>
      </c>
      <c r="C170" s="57">
        <v>1</v>
      </c>
      <c r="D170" s="57"/>
      <c r="E170" s="57" t="s">
        <v>492</v>
      </c>
      <c r="F170" s="58">
        <v>34335</v>
      </c>
      <c r="G170" s="65">
        <v>76.959999999999994</v>
      </c>
      <c r="H170" s="65">
        <v>76.959999999999994</v>
      </c>
      <c r="I170" s="65"/>
      <c r="J170" s="3"/>
    </row>
    <row r="171" spans="1:10" x14ac:dyDescent="0.25">
      <c r="A171" s="38"/>
      <c r="B171" s="57" t="s">
        <v>322</v>
      </c>
      <c r="C171" s="57">
        <v>1</v>
      </c>
      <c r="D171" s="57"/>
      <c r="E171" s="57" t="s">
        <v>492</v>
      </c>
      <c r="F171" s="58">
        <v>34335</v>
      </c>
      <c r="G171" s="65">
        <v>76.959999999999994</v>
      </c>
      <c r="H171" s="65">
        <v>76.959999999999994</v>
      </c>
      <c r="I171" s="65"/>
      <c r="J171" s="3"/>
    </row>
    <row r="172" spans="1:10" x14ac:dyDescent="0.25">
      <c r="A172" s="38"/>
      <c r="B172" s="57" t="s">
        <v>322</v>
      </c>
      <c r="C172" s="57">
        <v>1</v>
      </c>
      <c r="D172" s="57"/>
      <c r="E172" s="57" t="s">
        <v>492</v>
      </c>
      <c r="F172" s="58">
        <v>34335</v>
      </c>
      <c r="G172" s="65">
        <v>76.959999999999994</v>
      </c>
      <c r="H172" s="65">
        <v>76.959999999999994</v>
      </c>
      <c r="I172" s="65"/>
      <c r="J172" s="3"/>
    </row>
    <row r="173" spans="1:10" x14ac:dyDescent="0.25">
      <c r="A173" s="38"/>
      <c r="B173" s="57" t="s">
        <v>322</v>
      </c>
      <c r="C173" s="57">
        <v>1</v>
      </c>
      <c r="D173" s="57"/>
      <c r="E173" s="57" t="s">
        <v>492</v>
      </c>
      <c r="F173" s="58">
        <v>34335</v>
      </c>
      <c r="G173" s="65">
        <v>76.959999999999994</v>
      </c>
      <c r="H173" s="65">
        <v>76.959999999999994</v>
      </c>
      <c r="I173" s="65"/>
      <c r="J173" s="3"/>
    </row>
    <row r="174" spans="1:10" x14ac:dyDescent="0.25">
      <c r="A174" s="38"/>
      <c r="B174" s="57" t="s">
        <v>322</v>
      </c>
      <c r="C174" s="57">
        <v>1</v>
      </c>
      <c r="D174" s="57"/>
      <c r="E174" s="57" t="s">
        <v>492</v>
      </c>
      <c r="F174" s="58">
        <v>34335</v>
      </c>
      <c r="G174" s="65">
        <v>76.959999999999994</v>
      </c>
      <c r="H174" s="65">
        <v>76.959999999999994</v>
      </c>
      <c r="I174" s="65"/>
      <c r="J174" s="3"/>
    </row>
    <row r="175" spans="1:10" x14ac:dyDescent="0.25">
      <c r="A175" s="38"/>
      <c r="B175" s="57" t="s">
        <v>322</v>
      </c>
      <c r="C175" s="57">
        <v>1</v>
      </c>
      <c r="D175" s="57"/>
      <c r="E175" s="57" t="s">
        <v>492</v>
      </c>
      <c r="F175" s="58">
        <v>34335</v>
      </c>
      <c r="G175" s="65">
        <v>76.959999999999994</v>
      </c>
      <c r="H175" s="65">
        <v>76.959999999999994</v>
      </c>
      <c r="I175" s="65"/>
      <c r="J175" s="3"/>
    </row>
    <row r="176" spans="1:10" x14ac:dyDescent="0.25">
      <c r="A176" s="38"/>
      <c r="B176" s="57" t="s">
        <v>322</v>
      </c>
      <c r="C176" s="57">
        <v>1</v>
      </c>
      <c r="D176" s="57"/>
      <c r="E176" s="57" t="s">
        <v>492</v>
      </c>
      <c r="F176" s="58">
        <v>1462</v>
      </c>
      <c r="G176" s="65">
        <v>38.44</v>
      </c>
      <c r="H176" s="65">
        <v>38.44</v>
      </c>
      <c r="I176" s="65"/>
      <c r="J176" s="3"/>
    </row>
    <row r="177" spans="1:10" x14ac:dyDescent="0.25">
      <c r="A177" s="38"/>
      <c r="B177" s="57" t="s">
        <v>322</v>
      </c>
      <c r="C177" s="57">
        <v>1</v>
      </c>
      <c r="D177" s="57"/>
      <c r="E177" s="57" t="s">
        <v>492</v>
      </c>
      <c r="F177" s="58">
        <v>34335</v>
      </c>
      <c r="G177" s="65">
        <v>38.44</v>
      </c>
      <c r="H177" s="65">
        <v>38.44</v>
      </c>
      <c r="I177" s="65"/>
      <c r="J177" s="3"/>
    </row>
    <row r="178" spans="1:10" x14ac:dyDescent="0.25">
      <c r="A178" s="38"/>
      <c r="B178" s="57" t="s">
        <v>322</v>
      </c>
      <c r="C178" s="57">
        <v>1</v>
      </c>
      <c r="D178" s="57"/>
      <c r="E178" s="57" t="s">
        <v>492</v>
      </c>
      <c r="F178" s="58">
        <v>34335</v>
      </c>
      <c r="G178" s="65">
        <v>38.44</v>
      </c>
      <c r="H178" s="65">
        <v>38.44</v>
      </c>
      <c r="I178" s="65"/>
      <c r="J178" s="3"/>
    </row>
    <row r="179" spans="1:10" x14ac:dyDescent="0.25">
      <c r="A179" s="38"/>
      <c r="B179" s="57" t="s">
        <v>322</v>
      </c>
      <c r="C179" s="57">
        <v>1</v>
      </c>
      <c r="D179" s="57"/>
      <c r="E179" s="57" t="s">
        <v>492</v>
      </c>
      <c r="F179" s="58">
        <v>34335</v>
      </c>
      <c r="G179" s="65">
        <v>38.44</v>
      </c>
      <c r="H179" s="65">
        <v>38.44</v>
      </c>
      <c r="I179" s="65"/>
      <c r="J179" s="3"/>
    </row>
    <row r="180" spans="1:10" x14ac:dyDescent="0.25">
      <c r="A180" s="38"/>
      <c r="B180" s="57" t="s">
        <v>322</v>
      </c>
      <c r="C180" s="57">
        <v>1</v>
      </c>
      <c r="D180" s="57"/>
      <c r="E180" s="57" t="s">
        <v>492</v>
      </c>
      <c r="F180" s="58">
        <v>1462</v>
      </c>
      <c r="G180" s="65">
        <v>38.44</v>
      </c>
      <c r="H180" s="65">
        <v>38.44</v>
      </c>
      <c r="I180" s="65"/>
      <c r="J180" s="3"/>
    </row>
    <row r="181" spans="1:10" x14ac:dyDescent="0.25">
      <c r="A181" s="38"/>
      <c r="B181" s="57" t="s">
        <v>322</v>
      </c>
      <c r="C181" s="57">
        <v>1</v>
      </c>
      <c r="D181" s="57"/>
      <c r="E181" s="57" t="s">
        <v>492</v>
      </c>
      <c r="F181" s="58">
        <v>34335</v>
      </c>
      <c r="G181" s="65">
        <v>38.44</v>
      </c>
      <c r="H181" s="65">
        <v>38.44</v>
      </c>
      <c r="I181" s="65"/>
      <c r="J181" s="3"/>
    </row>
    <row r="182" spans="1:10" x14ac:dyDescent="0.25">
      <c r="A182" s="38"/>
      <c r="B182" s="57" t="s">
        <v>322</v>
      </c>
      <c r="C182" s="57">
        <v>1</v>
      </c>
      <c r="D182" s="57"/>
      <c r="E182" s="57" t="s">
        <v>492</v>
      </c>
      <c r="F182" s="58">
        <v>34335</v>
      </c>
      <c r="G182" s="65">
        <v>38.44</v>
      </c>
      <c r="H182" s="65">
        <v>38.44</v>
      </c>
      <c r="I182" s="65"/>
      <c r="J182" s="3"/>
    </row>
    <row r="183" spans="1:10" x14ac:dyDescent="0.25">
      <c r="A183" s="38"/>
      <c r="B183" s="57" t="s">
        <v>322</v>
      </c>
      <c r="C183" s="57">
        <v>1</v>
      </c>
      <c r="D183" s="57"/>
      <c r="E183" s="57" t="s">
        <v>492</v>
      </c>
      <c r="F183" s="58">
        <v>34335</v>
      </c>
      <c r="G183" s="65">
        <v>38.44</v>
      </c>
      <c r="H183" s="65">
        <v>38.44</v>
      </c>
      <c r="I183" s="65"/>
      <c r="J183" s="3"/>
    </row>
    <row r="184" spans="1:10" x14ac:dyDescent="0.25">
      <c r="A184" s="38"/>
      <c r="B184" s="57" t="s">
        <v>396</v>
      </c>
      <c r="C184" s="57">
        <v>1</v>
      </c>
      <c r="D184" s="57"/>
      <c r="E184" s="57" t="s">
        <v>492</v>
      </c>
      <c r="F184" s="58">
        <v>40238</v>
      </c>
      <c r="G184" s="65">
        <v>350</v>
      </c>
      <c r="H184" s="65">
        <v>350</v>
      </c>
      <c r="I184" s="69"/>
      <c r="J184" s="3"/>
    </row>
    <row r="185" spans="1:10" x14ac:dyDescent="0.25">
      <c r="A185" s="38"/>
      <c r="B185" s="57" t="s">
        <v>52</v>
      </c>
      <c r="C185" s="57">
        <v>1</v>
      </c>
      <c r="D185" s="57"/>
      <c r="E185" s="57" t="s">
        <v>492</v>
      </c>
      <c r="F185" s="58">
        <v>35796</v>
      </c>
      <c r="G185" s="65">
        <v>300</v>
      </c>
      <c r="H185" s="65">
        <v>300</v>
      </c>
      <c r="I185" s="69"/>
      <c r="J185" s="3"/>
    </row>
    <row r="186" spans="1:10" x14ac:dyDescent="0.25">
      <c r="A186" s="38"/>
      <c r="B186" s="57" t="s">
        <v>351</v>
      </c>
      <c r="C186" s="57">
        <v>1</v>
      </c>
      <c r="D186" s="57"/>
      <c r="E186" s="57" t="s">
        <v>492</v>
      </c>
      <c r="F186" s="58">
        <v>35796</v>
      </c>
      <c r="G186" s="65">
        <v>500</v>
      </c>
      <c r="H186" s="65">
        <v>500</v>
      </c>
      <c r="I186" s="69"/>
      <c r="J186" s="3"/>
    </row>
    <row r="187" spans="1:10" x14ac:dyDescent="0.25">
      <c r="A187" s="38"/>
      <c r="B187" s="57" t="s">
        <v>406</v>
      </c>
      <c r="C187" s="57">
        <v>1</v>
      </c>
      <c r="D187" s="57"/>
      <c r="E187" s="57" t="s">
        <v>492</v>
      </c>
      <c r="F187" s="58">
        <v>33970</v>
      </c>
      <c r="G187" s="65">
        <v>667.29</v>
      </c>
      <c r="H187" s="65">
        <v>667.29</v>
      </c>
      <c r="I187" s="69"/>
      <c r="J187" s="3"/>
    </row>
    <row r="188" spans="1:10" x14ac:dyDescent="0.25">
      <c r="A188" s="38"/>
      <c r="B188" s="57" t="s">
        <v>260</v>
      </c>
      <c r="C188" s="57">
        <v>1</v>
      </c>
      <c r="D188" s="57"/>
      <c r="E188" s="57" t="s">
        <v>492</v>
      </c>
      <c r="F188" s="58">
        <v>41639</v>
      </c>
      <c r="G188" s="65">
        <v>155</v>
      </c>
      <c r="H188" s="65">
        <v>155</v>
      </c>
      <c r="I188" s="69"/>
      <c r="J188" s="3"/>
    </row>
    <row r="189" spans="1:10" x14ac:dyDescent="0.25">
      <c r="A189" s="38"/>
      <c r="B189" s="57" t="s">
        <v>429</v>
      </c>
      <c r="C189" s="57">
        <v>1</v>
      </c>
      <c r="D189" s="57"/>
      <c r="E189" s="57" t="s">
        <v>492</v>
      </c>
      <c r="F189" s="58">
        <v>40140</v>
      </c>
      <c r="G189" s="65">
        <v>1900</v>
      </c>
      <c r="H189" s="65">
        <v>1429.04</v>
      </c>
      <c r="I189" s="70">
        <v>470.96</v>
      </c>
      <c r="J189" s="3"/>
    </row>
    <row r="190" spans="1:10" x14ac:dyDescent="0.25">
      <c r="A190" s="38"/>
      <c r="B190" s="57" t="s">
        <v>430</v>
      </c>
      <c r="C190" s="57">
        <v>1</v>
      </c>
      <c r="D190" s="57"/>
      <c r="E190" s="57" t="s">
        <v>492</v>
      </c>
      <c r="F190" s="58">
        <v>41288</v>
      </c>
      <c r="G190" s="65">
        <v>3242</v>
      </c>
      <c r="H190" s="65">
        <v>2594.15</v>
      </c>
      <c r="I190" s="70">
        <v>647.85</v>
      </c>
      <c r="J190" s="3"/>
    </row>
    <row r="191" spans="1:10" x14ac:dyDescent="0.25">
      <c r="A191" s="38"/>
      <c r="B191" s="57" t="s">
        <v>431</v>
      </c>
      <c r="C191" s="57">
        <v>1</v>
      </c>
      <c r="D191" s="57"/>
      <c r="E191" s="57" t="s">
        <v>492</v>
      </c>
      <c r="F191" s="58">
        <v>41988</v>
      </c>
      <c r="G191" s="65">
        <v>540</v>
      </c>
      <c r="H191" s="65">
        <v>540</v>
      </c>
      <c r="I191" s="70"/>
      <c r="J191" s="3"/>
    </row>
    <row r="192" spans="1:10" x14ac:dyDescent="0.25">
      <c r="A192" s="38"/>
      <c r="B192" s="57" t="s">
        <v>431</v>
      </c>
      <c r="C192" s="57">
        <v>1</v>
      </c>
      <c r="D192" s="57"/>
      <c r="E192" s="57" t="s">
        <v>492</v>
      </c>
      <c r="F192" s="58">
        <v>42002</v>
      </c>
      <c r="G192" s="65">
        <v>540</v>
      </c>
      <c r="H192" s="65">
        <v>540</v>
      </c>
      <c r="I192" s="70"/>
      <c r="J192" s="3"/>
    </row>
    <row r="193" spans="1:10" x14ac:dyDescent="0.25">
      <c r="A193" s="38"/>
      <c r="B193" s="57" t="s">
        <v>437</v>
      </c>
      <c r="C193" s="57">
        <v>1</v>
      </c>
      <c r="D193" s="57"/>
      <c r="E193" s="57" t="s">
        <v>492</v>
      </c>
      <c r="F193" s="58">
        <v>41988</v>
      </c>
      <c r="G193" s="65">
        <v>1399.2</v>
      </c>
      <c r="H193" s="65">
        <v>1399.2</v>
      </c>
      <c r="I193" s="70"/>
      <c r="J193" s="3"/>
    </row>
    <row r="194" spans="1:10" x14ac:dyDescent="0.25">
      <c r="A194" s="38"/>
      <c r="B194" s="57" t="s">
        <v>260</v>
      </c>
      <c r="C194" s="57">
        <v>1</v>
      </c>
      <c r="D194" s="57"/>
      <c r="E194" s="57" t="s">
        <v>492</v>
      </c>
      <c r="F194" s="58">
        <v>40358</v>
      </c>
      <c r="G194" s="65">
        <v>137.5</v>
      </c>
      <c r="H194" s="65">
        <v>137.5</v>
      </c>
      <c r="I194" s="69"/>
      <c r="J194" s="3"/>
    </row>
    <row r="195" spans="1:10" x14ac:dyDescent="0.25">
      <c r="A195" s="38"/>
      <c r="B195" s="57" t="s">
        <v>438</v>
      </c>
      <c r="C195" s="57">
        <v>1</v>
      </c>
      <c r="D195" s="57"/>
      <c r="E195" s="57" t="s">
        <v>492</v>
      </c>
      <c r="F195" s="58">
        <v>39811</v>
      </c>
      <c r="G195" s="65">
        <v>2782.5</v>
      </c>
      <c r="H195" s="65">
        <v>2782.5</v>
      </c>
      <c r="I195" s="70"/>
      <c r="J195" s="3"/>
    </row>
    <row r="196" spans="1:10" x14ac:dyDescent="0.25">
      <c r="A196" s="38"/>
      <c r="B196" s="57" t="s">
        <v>438</v>
      </c>
      <c r="C196" s="57">
        <v>1</v>
      </c>
      <c r="D196" s="57"/>
      <c r="E196" s="57" t="s">
        <v>492</v>
      </c>
      <c r="F196" s="58">
        <v>39811</v>
      </c>
      <c r="G196" s="65">
        <v>2782.5</v>
      </c>
      <c r="H196" s="65">
        <v>2782.5</v>
      </c>
      <c r="I196" s="70"/>
      <c r="J196" s="3"/>
    </row>
    <row r="197" spans="1:10" x14ac:dyDescent="0.25">
      <c r="A197" s="38"/>
      <c r="B197" s="57" t="s">
        <v>439</v>
      </c>
      <c r="C197" s="57">
        <v>1</v>
      </c>
      <c r="D197" s="57"/>
      <c r="E197" s="57" t="s">
        <v>492</v>
      </c>
      <c r="F197" s="58">
        <v>41985</v>
      </c>
      <c r="G197" s="65">
        <v>2083.34</v>
      </c>
      <c r="H197" s="65">
        <v>902.72</v>
      </c>
      <c r="I197" s="70">
        <v>1180.6199999999999</v>
      </c>
      <c r="J197" s="3" t="s">
        <v>441</v>
      </c>
    </row>
    <row r="198" spans="1:10" x14ac:dyDescent="0.25">
      <c r="A198" s="38"/>
      <c r="B198" s="57" t="s">
        <v>440</v>
      </c>
      <c r="C198" s="57">
        <v>1</v>
      </c>
      <c r="D198" s="57"/>
      <c r="E198" s="57" t="s">
        <v>492</v>
      </c>
      <c r="F198" s="58">
        <v>40063</v>
      </c>
      <c r="G198" s="65">
        <v>3500</v>
      </c>
      <c r="H198" s="65">
        <v>3269.37</v>
      </c>
      <c r="I198" s="70">
        <v>230.63</v>
      </c>
      <c r="J198" s="3" t="s">
        <v>441</v>
      </c>
    </row>
    <row r="199" spans="1:10" x14ac:dyDescent="0.25">
      <c r="A199" s="38"/>
      <c r="B199" s="57" t="s">
        <v>442</v>
      </c>
      <c r="C199" s="57">
        <v>1</v>
      </c>
      <c r="D199" s="57"/>
      <c r="E199" s="57" t="s">
        <v>492</v>
      </c>
      <c r="F199" s="58">
        <v>41409</v>
      </c>
      <c r="G199" s="65">
        <v>6750</v>
      </c>
      <c r="H199" s="65">
        <v>3163.95</v>
      </c>
      <c r="I199" s="70">
        <v>3586.05</v>
      </c>
      <c r="J199" s="3" t="s">
        <v>441</v>
      </c>
    </row>
    <row r="200" spans="1:10" x14ac:dyDescent="0.25">
      <c r="A200" s="38"/>
      <c r="B200" s="57" t="s">
        <v>46</v>
      </c>
      <c r="C200" s="57">
        <v>1</v>
      </c>
      <c r="D200" s="57"/>
      <c r="E200" s="57" t="s">
        <v>492</v>
      </c>
      <c r="F200" s="58">
        <v>41344</v>
      </c>
      <c r="G200" s="65">
        <v>6750</v>
      </c>
      <c r="H200" s="65">
        <v>3304.57</v>
      </c>
      <c r="I200" s="70">
        <v>3445.43</v>
      </c>
      <c r="J200" s="3" t="s">
        <v>441</v>
      </c>
    </row>
    <row r="201" spans="1:10" x14ac:dyDescent="0.25">
      <c r="A201" s="38"/>
      <c r="B201" s="57" t="s">
        <v>445</v>
      </c>
      <c r="C201" s="57">
        <v>1</v>
      </c>
      <c r="D201" s="57"/>
      <c r="E201" s="57" t="s">
        <v>492</v>
      </c>
      <c r="F201" s="58">
        <v>37650</v>
      </c>
      <c r="G201" s="65">
        <v>11886</v>
      </c>
      <c r="H201" s="65">
        <v>11886</v>
      </c>
      <c r="I201" s="70"/>
      <c r="J201" s="3" t="s">
        <v>441</v>
      </c>
    </row>
    <row r="202" spans="1:10" x14ac:dyDescent="0.25">
      <c r="A202" s="38"/>
      <c r="B202" s="57" t="s">
        <v>448</v>
      </c>
      <c r="C202" s="57">
        <v>1</v>
      </c>
      <c r="D202" s="57"/>
      <c r="E202" s="57" t="s">
        <v>492</v>
      </c>
      <c r="F202" s="58">
        <v>39623</v>
      </c>
      <c r="G202" s="65">
        <v>1365</v>
      </c>
      <c r="H202" s="65">
        <v>1229.74</v>
      </c>
      <c r="I202" s="70">
        <v>135.26</v>
      </c>
      <c r="J202" s="3" t="s">
        <v>441</v>
      </c>
    </row>
    <row r="203" spans="1:10" x14ac:dyDescent="0.25">
      <c r="A203" s="38"/>
      <c r="B203" s="57" t="s">
        <v>448</v>
      </c>
      <c r="C203" s="57">
        <v>1</v>
      </c>
      <c r="D203" s="57"/>
      <c r="E203" s="57" t="s">
        <v>492</v>
      </c>
      <c r="F203" s="58">
        <v>39623</v>
      </c>
      <c r="G203" s="65">
        <v>1374</v>
      </c>
      <c r="H203" s="65">
        <v>1238.1500000000001</v>
      </c>
      <c r="I203" s="70">
        <v>135.85</v>
      </c>
      <c r="J203" s="3" t="s">
        <v>441</v>
      </c>
    </row>
    <row r="204" spans="1:10" x14ac:dyDescent="0.25">
      <c r="A204" s="38"/>
      <c r="B204" s="57" t="s">
        <v>450</v>
      </c>
      <c r="C204" s="57">
        <v>1</v>
      </c>
      <c r="D204" s="57"/>
      <c r="E204" s="57" t="s">
        <v>492</v>
      </c>
      <c r="F204" s="58">
        <v>41982</v>
      </c>
      <c r="G204" s="65">
        <v>1290</v>
      </c>
      <c r="H204" s="65">
        <v>931.58</v>
      </c>
      <c r="I204" s="70">
        <v>358.42</v>
      </c>
      <c r="J204" s="3" t="s">
        <v>451</v>
      </c>
    </row>
    <row r="205" spans="1:10" x14ac:dyDescent="0.25">
      <c r="A205" s="38"/>
      <c r="B205" s="57" t="s">
        <v>452</v>
      </c>
      <c r="C205" s="57">
        <v>1</v>
      </c>
      <c r="D205" s="57"/>
      <c r="E205" s="57" t="s">
        <v>492</v>
      </c>
      <c r="F205" s="58">
        <v>39260</v>
      </c>
      <c r="G205" s="65">
        <v>334.81</v>
      </c>
      <c r="H205" s="65">
        <v>311.48</v>
      </c>
      <c r="I205" s="70">
        <v>23.33</v>
      </c>
      <c r="J205" s="3"/>
    </row>
    <row r="206" spans="1:10" x14ac:dyDescent="0.25">
      <c r="A206" s="38"/>
      <c r="B206" s="57" t="s">
        <v>454</v>
      </c>
      <c r="C206" s="57">
        <v>1</v>
      </c>
      <c r="D206" s="57"/>
      <c r="E206" s="57" t="s">
        <v>492</v>
      </c>
      <c r="F206" s="58">
        <v>39260</v>
      </c>
      <c r="G206" s="65">
        <v>378.07</v>
      </c>
      <c r="H206" s="65">
        <v>351.01</v>
      </c>
      <c r="I206" s="70">
        <v>27.06</v>
      </c>
      <c r="J206" s="3"/>
    </row>
    <row r="207" spans="1:10" x14ac:dyDescent="0.25">
      <c r="A207" s="38"/>
      <c r="B207" s="57" t="s">
        <v>460</v>
      </c>
      <c r="C207" s="57">
        <v>1</v>
      </c>
      <c r="D207" s="57"/>
      <c r="E207" s="57" t="s">
        <v>492</v>
      </c>
      <c r="F207" s="58">
        <v>41988</v>
      </c>
      <c r="G207" s="65">
        <v>1220.83</v>
      </c>
      <c r="H207" s="65">
        <v>1220.83</v>
      </c>
      <c r="I207" s="70"/>
      <c r="J207" s="3"/>
    </row>
    <row r="208" spans="1:10" x14ac:dyDescent="0.25">
      <c r="A208" s="38"/>
      <c r="B208" s="57" t="s">
        <v>461</v>
      </c>
      <c r="C208" s="57">
        <v>1</v>
      </c>
      <c r="D208" s="57"/>
      <c r="E208" s="57" t="s">
        <v>492</v>
      </c>
      <c r="F208" s="58">
        <v>40896</v>
      </c>
      <c r="G208" s="65">
        <v>491.67</v>
      </c>
      <c r="H208" s="65">
        <v>491.67</v>
      </c>
      <c r="I208" s="70"/>
      <c r="J208" s="3"/>
    </row>
    <row r="209" spans="1:10" x14ac:dyDescent="0.25">
      <c r="A209" s="38"/>
      <c r="B209" s="57" t="s">
        <v>468</v>
      </c>
      <c r="C209" s="57">
        <v>1</v>
      </c>
      <c r="D209" s="57"/>
      <c r="E209" s="57" t="s">
        <v>492</v>
      </c>
      <c r="F209" s="58">
        <v>41988</v>
      </c>
      <c r="G209" s="65">
        <v>1400</v>
      </c>
      <c r="H209" s="65"/>
      <c r="I209" s="70">
        <v>1400</v>
      </c>
      <c r="J209" s="3" t="s">
        <v>469</v>
      </c>
    </row>
    <row r="210" spans="1:10" x14ac:dyDescent="0.25">
      <c r="A210" s="38"/>
      <c r="B210" s="57" t="s">
        <v>467</v>
      </c>
      <c r="C210" s="57">
        <v>1</v>
      </c>
      <c r="D210" s="57"/>
      <c r="E210" s="57" t="s">
        <v>492</v>
      </c>
      <c r="F210" s="58">
        <v>41876</v>
      </c>
      <c r="G210" s="65">
        <v>515</v>
      </c>
      <c r="H210" s="65">
        <v>257.39999999999998</v>
      </c>
      <c r="I210" s="70">
        <v>257.60000000000002</v>
      </c>
      <c r="J210" s="3" t="s">
        <v>451</v>
      </c>
    </row>
    <row r="211" spans="1:10" x14ac:dyDescent="0.25">
      <c r="A211" s="38"/>
      <c r="B211" s="57" t="s">
        <v>260</v>
      </c>
      <c r="C211" s="57">
        <v>1</v>
      </c>
      <c r="D211" s="57"/>
      <c r="E211" s="57" t="s">
        <v>492</v>
      </c>
      <c r="F211" s="58">
        <v>40358</v>
      </c>
      <c r="G211" s="65">
        <v>137.5</v>
      </c>
      <c r="H211" s="65">
        <v>137.5</v>
      </c>
      <c r="I211" s="70"/>
      <c r="J211" s="59" t="s">
        <v>451</v>
      </c>
    </row>
    <row r="212" spans="1:10" x14ac:dyDescent="0.25">
      <c r="A212" s="38"/>
      <c r="B212" s="57" t="s">
        <v>470</v>
      </c>
      <c r="C212" s="57">
        <v>1</v>
      </c>
      <c r="D212" s="57"/>
      <c r="E212" s="57" t="s">
        <v>492</v>
      </c>
      <c r="F212" s="58">
        <v>40358</v>
      </c>
      <c r="G212" s="65">
        <v>32.5</v>
      </c>
      <c r="H212" s="65">
        <v>32.5</v>
      </c>
      <c r="I212" s="70"/>
      <c r="J212" s="59"/>
    </row>
    <row r="213" spans="1:10" hidden="1" x14ac:dyDescent="0.25">
      <c r="A213" s="38"/>
      <c r="B213" s="40"/>
      <c r="C213" s="57">
        <v>1</v>
      </c>
      <c r="D213" s="40"/>
      <c r="E213" s="57" t="s">
        <v>492</v>
      </c>
      <c r="F213" s="4"/>
      <c r="G213" s="66"/>
      <c r="H213" s="66"/>
      <c r="I213" s="69"/>
      <c r="J213" s="3"/>
    </row>
    <row r="214" spans="1:10" hidden="1" x14ac:dyDescent="0.25">
      <c r="A214" s="38"/>
      <c r="B214" s="40"/>
      <c r="C214" s="57">
        <v>1</v>
      </c>
      <c r="D214" s="40"/>
      <c r="E214" s="57" t="s">
        <v>492</v>
      </c>
      <c r="F214" s="4"/>
      <c r="G214" s="66"/>
      <c r="H214" s="66"/>
      <c r="I214" s="69"/>
      <c r="J214" s="3"/>
    </row>
    <row r="215" spans="1:10" x14ac:dyDescent="0.25">
      <c r="A215" s="38"/>
      <c r="B215" s="57" t="s">
        <v>471</v>
      </c>
      <c r="C215" s="57">
        <v>1</v>
      </c>
      <c r="D215" s="57"/>
      <c r="E215" s="57" t="s">
        <v>492</v>
      </c>
      <c r="F215" s="58">
        <v>41269</v>
      </c>
      <c r="G215" s="65">
        <v>1132.5</v>
      </c>
      <c r="H215" s="65">
        <v>1132.5</v>
      </c>
      <c r="I215" s="70"/>
      <c r="J215" s="3"/>
    </row>
    <row r="216" spans="1:10" ht="21" x14ac:dyDescent="0.35">
      <c r="A216" s="38"/>
      <c r="B216" s="53" t="s">
        <v>391</v>
      </c>
      <c r="C216" s="53"/>
      <c r="D216" s="53"/>
      <c r="E216" s="53"/>
      <c r="F216" s="4"/>
      <c r="G216" s="78">
        <f>G217+G218+G219</f>
        <v>84889.02</v>
      </c>
      <c r="H216" s="78">
        <f>H217+H218+H219</f>
        <v>50612.899999999994</v>
      </c>
      <c r="I216" s="78">
        <f t="shared" ref="I216" si="12">SUM(I217:I219)</f>
        <v>34276.120000000003</v>
      </c>
      <c r="J216" s="3"/>
    </row>
    <row r="217" spans="1:10" x14ac:dyDescent="0.25">
      <c r="A217" s="38"/>
      <c r="B217" s="85" t="s">
        <v>391</v>
      </c>
      <c r="C217" s="85">
        <v>1</v>
      </c>
      <c r="D217" s="85"/>
      <c r="E217" s="85" t="s">
        <v>492</v>
      </c>
      <c r="F217" s="63">
        <v>33970</v>
      </c>
      <c r="G217" s="65">
        <v>84557</v>
      </c>
      <c r="H217" s="65">
        <v>50280.88</v>
      </c>
      <c r="I217" s="65">
        <v>34276.120000000003</v>
      </c>
      <c r="J217" s="3"/>
    </row>
    <row r="218" spans="1:10" x14ac:dyDescent="0.25">
      <c r="A218" s="38"/>
      <c r="B218" s="57" t="s">
        <v>393</v>
      </c>
      <c r="C218" s="57">
        <v>1</v>
      </c>
      <c r="D218" s="57"/>
      <c r="E218" s="85" t="s">
        <v>492</v>
      </c>
      <c r="F218" s="63">
        <v>35796</v>
      </c>
      <c r="G218" s="65">
        <v>300</v>
      </c>
      <c r="H218" s="65">
        <v>300</v>
      </c>
      <c r="I218" s="70"/>
      <c r="J218" s="3"/>
    </row>
    <row r="219" spans="1:10" x14ac:dyDescent="0.25">
      <c r="A219" s="38"/>
      <c r="B219" s="57" t="s">
        <v>394</v>
      </c>
      <c r="C219" s="57">
        <v>1</v>
      </c>
      <c r="D219" s="57"/>
      <c r="E219" s="85" t="s">
        <v>492</v>
      </c>
      <c r="F219" s="63">
        <v>32509</v>
      </c>
      <c r="G219" s="65">
        <v>32.020000000000003</v>
      </c>
      <c r="H219" s="65">
        <v>32.020000000000003</v>
      </c>
      <c r="I219" s="70"/>
      <c r="J219" s="3"/>
    </row>
    <row r="220" spans="1:10" ht="21" x14ac:dyDescent="0.35">
      <c r="A220" s="38"/>
      <c r="B220" s="51" t="s">
        <v>425</v>
      </c>
      <c r="C220" s="51"/>
      <c r="D220" s="51"/>
      <c r="E220" s="51"/>
      <c r="F220" s="3"/>
      <c r="G220" s="76">
        <f>SUM(G221:G223)</f>
        <v>753.32999999999993</v>
      </c>
      <c r="H220" s="76">
        <f>SUM(H221:H223)</f>
        <v>753.32999999999993</v>
      </c>
      <c r="I220" s="77"/>
      <c r="J220" s="3"/>
    </row>
    <row r="221" spans="1:10" x14ac:dyDescent="0.25">
      <c r="A221" s="38"/>
      <c r="B221" s="57" t="s">
        <v>426</v>
      </c>
      <c r="C221" s="57">
        <v>1</v>
      </c>
      <c r="D221" s="57"/>
      <c r="E221" s="57" t="s">
        <v>492</v>
      </c>
      <c r="F221" s="63">
        <v>20455</v>
      </c>
      <c r="G221" s="65">
        <v>40.07</v>
      </c>
      <c r="H221" s="65">
        <v>40.07</v>
      </c>
      <c r="I221" s="69"/>
      <c r="J221" s="3"/>
    </row>
    <row r="222" spans="1:10" x14ac:dyDescent="0.25">
      <c r="A222" s="38"/>
      <c r="B222" s="57" t="s">
        <v>427</v>
      </c>
      <c r="C222" s="57">
        <v>1</v>
      </c>
      <c r="D222" s="57"/>
      <c r="E222" s="57" t="s">
        <v>492</v>
      </c>
      <c r="F222" s="63">
        <v>30713</v>
      </c>
      <c r="G222" s="65">
        <v>442.3</v>
      </c>
      <c r="H222" s="65">
        <v>442.3</v>
      </c>
      <c r="I222" s="69"/>
      <c r="J222" s="3"/>
    </row>
    <row r="223" spans="1:10" x14ac:dyDescent="0.25">
      <c r="A223" s="38"/>
      <c r="B223" s="62" t="s">
        <v>428</v>
      </c>
      <c r="C223" s="57">
        <v>1</v>
      </c>
      <c r="D223" s="62"/>
      <c r="E223" s="57" t="s">
        <v>492</v>
      </c>
      <c r="F223" s="63">
        <v>33604</v>
      </c>
      <c r="G223" s="65">
        <v>270.95999999999998</v>
      </c>
      <c r="H223" s="65">
        <v>270.95999999999998</v>
      </c>
      <c r="I223" s="69"/>
      <c r="J223" s="3"/>
    </row>
    <row r="224" spans="1:10" ht="21" x14ac:dyDescent="0.35">
      <c r="A224" s="38"/>
      <c r="B224" s="51" t="s">
        <v>392</v>
      </c>
      <c r="C224" s="51"/>
      <c r="D224" s="51"/>
      <c r="E224" s="51"/>
      <c r="F224" s="39"/>
      <c r="G224" s="76">
        <f>G225+G226+G227+G228</f>
        <v>28101.69</v>
      </c>
      <c r="H224" s="76">
        <f t="shared" ref="H224:I224" si="13">H225+H226+H227+H228</f>
        <v>12738.09</v>
      </c>
      <c r="I224" s="76">
        <f t="shared" si="13"/>
        <v>15364</v>
      </c>
      <c r="J224" s="3"/>
    </row>
    <row r="225" spans="1:10" x14ac:dyDescent="0.25">
      <c r="A225" s="38"/>
      <c r="B225" s="57" t="s">
        <v>392</v>
      </c>
      <c r="C225" s="57">
        <v>1</v>
      </c>
      <c r="D225" s="57"/>
      <c r="E225" s="57" t="s">
        <v>492</v>
      </c>
      <c r="F225" s="63">
        <v>33604</v>
      </c>
      <c r="G225" s="65">
        <v>26370.11</v>
      </c>
      <c r="H225" s="65">
        <v>11147.9</v>
      </c>
      <c r="I225" s="65">
        <v>15222.61</v>
      </c>
      <c r="J225" s="3"/>
    </row>
    <row r="226" spans="1:10" x14ac:dyDescent="0.25">
      <c r="A226" s="38"/>
      <c r="B226" s="57" t="s">
        <v>322</v>
      </c>
      <c r="C226" s="57">
        <v>1</v>
      </c>
      <c r="D226" s="57"/>
      <c r="E226" s="57" t="s">
        <v>492</v>
      </c>
      <c r="F226" s="63">
        <v>34335</v>
      </c>
      <c r="G226" s="65">
        <v>38.44</v>
      </c>
      <c r="H226" s="65">
        <v>38.44</v>
      </c>
      <c r="I226" s="65"/>
      <c r="J226" s="3"/>
    </row>
    <row r="227" spans="1:10" x14ac:dyDescent="0.25">
      <c r="A227" s="38"/>
      <c r="B227" s="57" t="s">
        <v>260</v>
      </c>
      <c r="C227" s="57">
        <v>1</v>
      </c>
      <c r="D227" s="57"/>
      <c r="E227" s="57" t="s">
        <v>492</v>
      </c>
      <c r="F227" s="63">
        <v>41639</v>
      </c>
      <c r="G227" s="65">
        <v>155</v>
      </c>
      <c r="H227" s="65">
        <v>155</v>
      </c>
      <c r="I227" s="65"/>
      <c r="J227" s="3"/>
    </row>
    <row r="228" spans="1:10" x14ac:dyDescent="0.25">
      <c r="A228" s="38"/>
      <c r="B228" s="57" t="s">
        <v>455</v>
      </c>
      <c r="C228" s="57">
        <v>1</v>
      </c>
      <c r="D228" s="57"/>
      <c r="E228" s="57" t="s">
        <v>492</v>
      </c>
      <c r="F228" s="63">
        <v>38380</v>
      </c>
      <c r="G228" s="65">
        <v>1538.14</v>
      </c>
      <c r="H228" s="65">
        <v>1396.75</v>
      </c>
      <c r="I228" s="65">
        <v>141.38999999999999</v>
      </c>
      <c r="J228" s="3"/>
    </row>
    <row r="229" spans="1:10" ht="63" x14ac:dyDescent="0.35">
      <c r="A229" s="38"/>
      <c r="B229" s="48" t="s">
        <v>400</v>
      </c>
      <c r="C229" s="48"/>
      <c r="D229" s="48"/>
      <c r="E229" s="48"/>
      <c r="F229" s="4"/>
      <c r="G229" s="76">
        <f>SUM(G230:G241)</f>
        <v>39087.860000000008</v>
      </c>
      <c r="H229" s="76">
        <f>SUM(H230:H241)</f>
        <v>16866</v>
      </c>
      <c r="I229" s="76">
        <f>SUM(I230:I241)</f>
        <v>22221.86</v>
      </c>
      <c r="J229" s="3"/>
    </row>
    <row r="230" spans="1:10" x14ac:dyDescent="0.25">
      <c r="A230" s="38"/>
      <c r="B230" s="84" t="s">
        <v>400</v>
      </c>
      <c r="C230" s="84">
        <v>1</v>
      </c>
      <c r="D230" s="84"/>
      <c r="E230" s="84" t="s">
        <v>492</v>
      </c>
      <c r="F230" s="58">
        <v>39345</v>
      </c>
      <c r="G230" s="70">
        <v>37376.81</v>
      </c>
      <c r="H230" s="70">
        <v>15154.95</v>
      </c>
      <c r="I230" s="70">
        <v>22221.86</v>
      </c>
      <c r="J230" s="3"/>
    </row>
    <row r="231" spans="1:10" ht="22.5" customHeight="1" x14ac:dyDescent="0.25">
      <c r="A231" s="38"/>
      <c r="B231" s="84" t="s">
        <v>401</v>
      </c>
      <c r="C231" s="84">
        <v>1</v>
      </c>
      <c r="D231" s="84"/>
      <c r="E231" s="84" t="s">
        <v>492</v>
      </c>
      <c r="F231" s="58">
        <v>33604</v>
      </c>
      <c r="G231" s="70">
        <v>139.19999999999999</v>
      </c>
      <c r="H231" s="70">
        <v>139.19999999999999</v>
      </c>
      <c r="I231" s="69"/>
      <c r="J231" s="3"/>
    </row>
    <row r="232" spans="1:10" x14ac:dyDescent="0.25">
      <c r="A232" s="38"/>
      <c r="B232" s="84" t="s">
        <v>402</v>
      </c>
      <c r="C232" s="84">
        <v>1</v>
      </c>
      <c r="D232" s="84"/>
      <c r="E232" s="84" t="s">
        <v>492</v>
      </c>
      <c r="F232" s="58">
        <v>26299</v>
      </c>
      <c r="G232" s="70">
        <v>462.3</v>
      </c>
      <c r="H232" s="70">
        <v>462.3</v>
      </c>
      <c r="I232" s="69"/>
      <c r="J232" s="3"/>
    </row>
    <row r="233" spans="1:10" ht="23.25" x14ac:dyDescent="0.25">
      <c r="A233" s="38"/>
      <c r="B233" s="62" t="s">
        <v>403</v>
      </c>
      <c r="C233" s="84">
        <v>1</v>
      </c>
      <c r="D233" s="57"/>
      <c r="E233" s="84" t="s">
        <v>492</v>
      </c>
      <c r="F233" s="58">
        <v>32874</v>
      </c>
      <c r="G233" s="70">
        <v>72.3</v>
      </c>
      <c r="H233" s="70">
        <v>72.3</v>
      </c>
      <c r="I233" s="69"/>
      <c r="J233" s="3"/>
    </row>
    <row r="234" spans="1:10" x14ac:dyDescent="0.25">
      <c r="A234" s="38"/>
      <c r="B234" s="57" t="s">
        <v>351</v>
      </c>
      <c r="C234" s="84">
        <v>1</v>
      </c>
      <c r="D234" s="57"/>
      <c r="E234" s="84" t="s">
        <v>492</v>
      </c>
      <c r="F234" s="58">
        <v>32509</v>
      </c>
      <c r="G234" s="70">
        <v>60.9</v>
      </c>
      <c r="H234" s="70">
        <v>60.9</v>
      </c>
      <c r="I234" s="69"/>
      <c r="J234" s="3"/>
    </row>
    <row r="235" spans="1:10" x14ac:dyDescent="0.25">
      <c r="A235" s="38"/>
      <c r="B235" s="57" t="s">
        <v>404</v>
      </c>
      <c r="C235" s="84">
        <v>1</v>
      </c>
      <c r="D235" s="57"/>
      <c r="E235" s="84" t="s">
        <v>492</v>
      </c>
      <c r="F235" s="58">
        <v>25569</v>
      </c>
      <c r="G235" s="70">
        <v>30.66</v>
      </c>
      <c r="H235" s="70">
        <v>30.66</v>
      </c>
      <c r="I235" s="69"/>
      <c r="J235" s="3"/>
    </row>
    <row r="236" spans="1:10" x14ac:dyDescent="0.25">
      <c r="A236" s="38"/>
      <c r="B236" s="57" t="s">
        <v>405</v>
      </c>
      <c r="C236" s="84">
        <v>1</v>
      </c>
      <c r="D236" s="57"/>
      <c r="E236" s="84" t="s">
        <v>492</v>
      </c>
      <c r="F236" s="58">
        <v>33604</v>
      </c>
      <c r="G236" s="70">
        <v>258.19</v>
      </c>
      <c r="H236" s="70">
        <v>258.19</v>
      </c>
      <c r="I236" s="69"/>
      <c r="J236" s="3"/>
    </row>
    <row r="237" spans="1:10" x14ac:dyDescent="0.25">
      <c r="A237" s="38"/>
      <c r="B237" s="57" t="s">
        <v>407</v>
      </c>
      <c r="C237" s="84">
        <v>1</v>
      </c>
      <c r="D237" s="57"/>
      <c r="E237" s="84" t="s">
        <v>492</v>
      </c>
      <c r="F237" s="58">
        <v>41639</v>
      </c>
      <c r="G237" s="70">
        <v>137.5</v>
      </c>
      <c r="H237" s="70">
        <v>137.5</v>
      </c>
      <c r="I237" s="70"/>
      <c r="J237" s="3"/>
    </row>
    <row r="238" spans="1:10" x14ac:dyDescent="0.25">
      <c r="A238" s="38"/>
      <c r="B238" s="57" t="s">
        <v>407</v>
      </c>
      <c r="C238" s="84">
        <v>1</v>
      </c>
      <c r="D238" s="57"/>
      <c r="E238" s="84" t="s">
        <v>492</v>
      </c>
      <c r="F238" s="58">
        <v>41639</v>
      </c>
      <c r="G238" s="70">
        <v>137.5</v>
      </c>
      <c r="H238" s="70">
        <v>137.5</v>
      </c>
      <c r="I238" s="69"/>
      <c r="J238" s="3"/>
    </row>
    <row r="239" spans="1:10" x14ac:dyDescent="0.25">
      <c r="A239" s="38"/>
      <c r="B239" s="57" t="s">
        <v>260</v>
      </c>
      <c r="C239" s="84">
        <v>1</v>
      </c>
      <c r="D239" s="57"/>
      <c r="E239" s="84" t="s">
        <v>492</v>
      </c>
      <c r="F239" s="58">
        <v>41639</v>
      </c>
      <c r="G239" s="70">
        <v>137.5</v>
      </c>
      <c r="H239" s="70">
        <v>137.5</v>
      </c>
      <c r="I239" s="69"/>
      <c r="J239" s="3"/>
    </row>
    <row r="240" spans="1:10" x14ac:dyDescent="0.25">
      <c r="A240" s="38"/>
      <c r="B240" s="57" t="s">
        <v>260</v>
      </c>
      <c r="C240" s="84">
        <v>1</v>
      </c>
      <c r="D240" s="57"/>
      <c r="E240" s="84" t="s">
        <v>492</v>
      </c>
      <c r="F240" s="58">
        <v>40358</v>
      </c>
      <c r="G240" s="70">
        <v>137.5</v>
      </c>
      <c r="H240" s="70">
        <v>137.5</v>
      </c>
      <c r="I240" s="70"/>
      <c r="J240" s="3"/>
    </row>
    <row r="241" spans="1:10" x14ac:dyDescent="0.25">
      <c r="A241" s="38"/>
      <c r="B241" s="57" t="s">
        <v>260</v>
      </c>
      <c r="C241" s="84">
        <v>1</v>
      </c>
      <c r="D241" s="57"/>
      <c r="E241" s="84" t="s">
        <v>492</v>
      </c>
      <c r="F241" s="58">
        <v>41639</v>
      </c>
      <c r="G241" s="70">
        <v>137.5</v>
      </c>
      <c r="H241" s="70">
        <v>137.5</v>
      </c>
      <c r="I241" s="70"/>
      <c r="J241" s="3"/>
    </row>
    <row r="242" spans="1:10" ht="21" x14ac:dyDescent="0.35">
      <c r="A242" s="38"/>
      <c r="B242" s="53" t="s">
        <v>254</v>
      </c>
      <c r="C242" s="53"/>
      <c r="D242" s="53"/>
      <c r="E242" s="53"/>
      <c r="F242" s="3"/>
      <c r="G242" s="76">
        <f>SUM(G243:G314)</f>
        <v>1043010.23</v>
      </c>
      <c r="H242" s="76">
        <f t="shared" ref="H242:I242" si="14">SUM(H243:H314)</f>
        <v>276147.57</v>
      </c>
      <c r="I242" s="76">
        <f t="shared" si="14"/>
        <v>766862.99</v>
      </c>
      <c r="J242" s="3"/>
    </row>
    <row r="243" spans="1:10" ht="23.25" x14ac:dyDescent="0.25">
      <c r="A243" s="38"/>
      <c r="B243" s="72" t="s">
        <v>55</v>
      </c>
      <c r="C243" s="72"/>
      <c r="D243" s="72"/>
      <c r="E243" s="72"/>
      <c r="F243" s="73" t="s">
        <v>56</v>
      </c>
      <c r="G243" s="74">
        <v>27754</v>
      </c>
      <c r="H243" s="74">
        <v>6707.12</v>
      </c>
      <c r="I243" s="74">
        <v>21046.880000000001</v>
      </c>
      <c r="J243" s="3"/>
    </row>
    <row r="244" spans="1:10" x14ac:dyDescent="0.25">
      <c r="A244" s="38"/>
      <c r="B244" s="72" t="s">
        <v>57</v>
      </c>
      <c r="C244" s="72"/>
      <c r="D244" s="72"/>
      <c r="E244" s="72"/>
      <c r="F244" s="75" t="s">
        <v>58</v>
      </c>
      <c r="G244" s="74">
        <v>35280</v>
      </c>
      <c r="H244" s="74">
        <v>15876</v>
      </c>
      <c r="I244" s="74">
        <v>19404</v>
      </c>
      <c r="J244" s="3"/>
    </row>
    <row r="245" spans="1:10" x14ac:dyDescent="0.25">
      <c r="A245" s="38"/>
      <c r="B245" s="72" t="s">
        <v>59</v>
      </c>
      <c r="C245" s="72"/>
      <c r="D245" s="72">
        <v>1.5</v>
      </c>
      <c r="E245" s="72">
        <v>250</v>
      </c>
      <c r="F245" s="75" t="s">
        <v>60</v>
      </c>
      <c r="G245" s="74">
        <v>280.89</v>
      </c>
      <c r="H245" s="74">
        <v>171.46</v>
      </c>
      <c r="I245" s="74">
        <v>109.43</v>
      </c>
      <c r="J245" s="3"/>
    </row>
    <row r="246" spans="1:10" x14ac:dyDescent="0.25">
      <c r="A246" s="38"/>
      <c r="B246" s="72" t="s">
        <v>61</v>
      </c>
      <c r="C246" s="72"/>
      <c r="D246" s="72">
        <v>1.5</v>
      </c>
      <c r="E246" s="72">
        <v>250</v>
      </c>
      <c r="F246" s="75" t="s">
        <v>62</v>
      </c>
      <c r="G246" s="74">
        <v>1380.09</v>
      </c>
      <c r="H246" s="74">
        <v>487.75</v>
      </c>
      <c r="I246" s="74">
        <v>892.34</v>
      </c>
      <c r="J246" s="3"/>
    </row>
    <row r="247" spans="1:10" x14ac:dyDescent="0.25">
      <c r="A247" s="38"/>
      <c r="B247" s="72" t="s">
        <v>63</v>
      </c>
      <c r="C247" s="72"/>
      <c r="D247" s="72">
        <v>1</v>
      </c>
      <c r="E247" s="72">
        <v>300</v>
      </c>
      <c r="F247" s="75" t="s">
        <v>64</v>
      </c>
      <c r="G247" s="74">
        <v>280.89</v>
      </c>
      <c r="H247" s="74">
        <v>172.17</v>
      </c>
      <c r="I247" s="74">
        <v>108.72</v>
      </c>
      <c r="J247" s="3"/>
    </row>
    <row r="248" spans="1:10" x14ac:dyDescent="0.25">
      <c r="A248" s="38"/>
      <c r="B248" s="72" t="s">
        <v>65</v>
      </c>
      <c r="C248" s="72"/>
      <c r="D248" s="72">
        <v>0.1</v>
      </c>
      <c r="E248" s="72">
        <v>50</v>
      </c>
      <c r="F248" s="75" t="s">
        <v>66</v>
      </c>
      <c r="G248" s="74">
        <v>10.42</v>
      </c>
      <c r="H248" s="74">
        <v>10.42</v>
      </c>
      <c r="I248" s="74" t="s">
        <v>67</v>
      </c>
      <c r="J248" s="3"/>
    </row>
    <row r="249" spans="1:10" x14ac:dyDescent="0.25">
      <c r="A249" s="38"/>
      <c r="B249" s="72" t="s">
        <v>68</v>
      </c>
      <c r="C249" s="72"/>
      <c r="D249" s="72">
        <v>4.5</v>
      </c>
      <c r="E249" s="72">
        <v>200</v>
      </c>
      <c r="F249" s="75" t="s">
        <v>69</v>
      </c>
      <c r="G249" s="74">
        <v>468.91</v>
      </c>
      <c r="H249" s="74">
        <v>468.91</v>
      </c>
      <c r="I249" s="74" t="s">
        <v>67</v>
      </c>
      <c r="J249" s="3"/>
    </row>
    <row r="250" spans="1:10" x14ac:dyDescent="0.25">
      <c r="A250" s="38"/>
      <c r="B250" s="72" t="s">
        <v>70</v>
      </c>
      <c r="C250" s="72"/>
      <c r="D250" s="72">
        <v>1</v>
      </c>
      <c r="E250" s="72">
        <v>300</v>
      </c>
      <c r="F250" s="75" t="s">
        <v>71</v>
      </c>
      <c r="G250" s="74">
        <v>280.89</v>
      </c>
      <c r="H250" s="74">
        <v>171.46</v>
      </c>
      <c r="I250" s="74">
        <v>109.43</v>
      </c>
      <c r="J250" s="3"/>
    </row>
    <row r="251" spans="1:10" x14ac:dyDescent="0.25">
      <c r="A251" s="38"/>
      <c r="B251" s="72" t="s">
        <v>72</v>
      </c>
      <c r="C251" s="72"/>
      <c r="D251" s="72">
        <v>2.5</v>
      </c>
      <c r="E251" s="72">
        <v>250</v>
      </c>
      <c r="F251" s="75" t="s">
        <v>73</v>
      </c>
      <c r="G251" s="74">
        <v>118.93</v>
      </c>
      <c r="H251" s="74">
        <v>118.93</v>
      </c>
      <c r="I251" s="74" t="s">
        <v>67</v>
      </c>
      <c r="J251" s="3"/>
    </row>
    <row r="252" spans="1:10" x14ac:dyDescent="0.25">
      <c r="A252" s="38"/>
      <c r="B252" s="72" t="s">
        <v>74</v>
      </c>
      <c r="C252" s="72"/>
      <c r="D252" s="72">
        <v>0.8</v>
      </c>
      <c r="E252" s="72">
        <v>100</v>
      </c>
      <c r="F252" s="75" t="s">
        <v>75</v>
      </c>
      <c r="G252" s="74">
        <v>83.36</v>
      </c>
      <c r="H252" s="74">
        <v>83.36</v>
      </c>
      <c r="I252" s="74" t="s">
        <v>67</v>
      </c>
      <c r="J252" s="3"/>
    </row>
    <row r="253" spans="1:10" x14ac:dyDescent="0.25">
      <c r="A253" s="38"/>
      <c r="B253" s="72" t="s">
        <v>76</v>
      </c>
      <c r="C253" s="72"/>
      <c r="D253" s="72">
        <v>0.45</v>
      </c>
      <c r="E253" s="72">
        <v>100</v>
      </c>
      <c r="F253" s="75" t="s">
        <v>77</v>
      </c>
      <c r="G253" s="74">
        <v>382.27</v>
      </c>
      <c r="H253" s="74">
        <v>382.27</v>
      </c>
      <c r="I253" s="74" t="s">
        <v>67</v>
      </c>
      <c r="J253" s="3"/>
    </row>
    <row r="254" spans="1:10" x14ac:dyDescent="0.25">
      <c r="A254" s="38"/>
      <c r="B254" s="72" t="s">
        <v>78</v>
      </c>
      <c r="C254" s="72"/>
      <c r="D254" s="72">
        <v>1.3</v>
      </c>
      <c r="E254" s="72">
        <v>150</v>
      </c>
      <c r="F254" s="75" t="s">
        <v>79</v>
      </c>
      <c r="G254" s="74">
        <v>61.84</v>
      </c>
      <c r="H254" s="74">
        <v>61.84</v>
      </c>
      <c r="I254" s="74" t="s">
        <v>67</v>
      </c>
      <c r="J254" s="3"/>
    </row>
    <row r="255" spans="1:10" x14ac:dyDescent="0.25">
      <c r="A255" s="38"/>
      <c r="B255" s="72" t="s">
        <v>80</v>
      </c>
      <c r="C255" s="72"/>
      <c r="D255" s="72">
        <v>0.2</v>
      </c>
      <c r="E255" s="72">
        <v>150</v>
      </c>
      <c r="F255" s="75" t="s">
        <v>81</v>
      </c>
      <c r="G255" s="74">
        <v>9.51</v>
      </c>
      <c r="H255" s="74">
        <v>9.51</v>
      </c>
      <c r="I255" s="74" t="s">
        <v>67</v>
      </c>
      <c r="J255" s="69"/>
    </row>
    <row r="256" spans="1:10" x14ac:dyDescent="0.25">
      <c r="A256" s="38"/>
      <c r="B256" s="72" t="s">
        <v>82</v>
      </c>
      <c r="C256" s="72"/>
      <c r="D256" s="72">
        <v>0.6</v>
      </c>
      <c r="E256" s="72">
        <v>150</v>
      </c>
      <c r="F256" s="75" t="s">
        <v>83</v>
      </c>
      <c r="G256" s="74">
        <v>66.599999999999994</v>
      </c>
      <c r="H256" s="74">
        <v>66.599999999999994</v>
      </c>
      <c r="I256" s="74" t="s">
        <v>67</v>
      </c>
      <c r="J256" s="3"/>
    </row>
    <row r="257" spans="1:10" x14ac:dyDescent="0.25">
      <c r="A257" s="38"/>
      <c r="B257" s="72" t="s">
        <v>84</v>
      </c>
      <c r="C257" s="72"/>
      <c r="D257" s="72">
        <v>0.13</v>
      </c>
      <c r="E257" s="72" t="s">
        <v>484</v>
      </c>
      <c r="F257" s="75" t="s">
        <v>85</v>
      </c>
      <c r="G257" s="74">
        <v>6.16</v>
      </c>
      <c r="H257" s="74">
        <v>6.16</v>
      </c>
      <c r="I257" s="74" t="s">
        <v>67</v>
      </c>
      <c r="J257" s="3"/>
    </row>
    <row r="258" spans="1:10" x14ac:dyDescent="0.25">
      <c r="A258" s="38"/>
      <c r="B258" s="72" t="s">
        <v>86</v>
      </c>
      <c r="C258" s="72"/>
      <c r="D258" s="72">
        <v>2</v>
      </c>
      <c r="E258" s="72">
        <v>50</v>
      </c>
      <c r="F258" s="75" t="s">
        <v>87</v>
      </c>
      <c r="G258" s="74">
        <v>763.4</v>
      </c>
      <c r="H258" s="74">
        <v>652.16999999999996</v>
      </c>
      <c r="I258" s="74">
        <v>111.23</v>
      </c>
      <c r="J258" s="3"/>
    </row>
    <row r="259" spans="1:10" x14ac:dyDescent="0.25">
      <c r="A259" s="38"/>
      <c r="B259" s="72" t="s">
        <v>88</v>
      </c>
      <c r="C259" s="72"/>
      <c r="D259" s="72">
        <v>0.25</v>
      </c>
      <c r="E259" s="72">
        <v>100</v>
      </c>
      <c r="F259" s="75" t="s">
        <v>89</v>
      </c>
      <c r="G259" s="74">
        <v>152.34</v>
      </c>
      <c r="H259" s="74">
        <v>105.94</v>
      </c>
      <c r="I259" s="74">
        <v>46.4</v>
      </c>
      <c r="J259" s="3"/>
    </row>
    <row r="260" spans="1:10" x14ac:dyDescent="0.25">
      <c r="A260" s="38"/>
      <c r="B260" s="72" t="s">
        <v>90</v>
      </c>
      <c r="C260" s="72"/>
      <c r="D260" s="72">
        <v>0.15</v>
      </c>
      <c r="E260" s="72">
        <v>50</v>
      </c>
      <c r="F260" s="75" t="s">
        <v>91</v>
      </c>
      <c r="G260" s="74">
        <v>91.18</v>
      </c>
      <c r="H260" s="74">
        <v>63.72</v>
      </c>
      <c r="I260" s="74">
        <v>27.46</v>
      </c>
      <c r="J260" s="3"/>
    </row>
    <row r="261" spans="1:10" x14ac:dyDescent="0.25">
      <c r="A261" s="38"/>
      <c r="B261" s="72" t="s">
        <v>92</v>
      </c>
      <c r="C261" s="72"/>
      <c r="D261" s="72">
        <v>0.12</v>
      </c>
      <c r="E261" s="72">
        <v>50</v>
      </c>
      <c r="F261" s="75" t="s">
        <v>93</v>
      </c>
      <c r="G261" s="74">
        <v>72.94</v>
      </c>
      <c r="H261" s="74">
        <v>72.94</v>
      </c>
      <c r="I261" s="74" t="s">
        <v>67</v>
      </c>
      <c r="J261" s="3"/>
    </row>
    <row r="262" spans="1:10" x14ac:dyDescent="0.25">
      <c r="A262" s="38"/>
      <c r="B262" s="72" t="s">
        <v>94</v>
      </c>
      <c r="C262" s="72"/>
      <c r="D262" s="72">
        <v>0.1</v>
      </c>
      <c r="E262" s="72">
        <v>100</v>
      </c>
      <c r="F262" s="75" t="s">
        <v>95</v>
      </c>
      <c r="G262" s="74">
        <v>104.2</v>
      </c>
      <c r="H262" s="74">
        <v>104.2</v>
      </c>
      <c r="I262" s="74" t="s">
        <v>67</v>
      </c>
      <c r="J262" s="3"/>
    </row>
    <row r="263" spans="1:10" x14ac:dyDescent="0.25">
      <c r="A263" s="38"/>
      <c r="B263" s="72" t="s">
        <v>96</v>
      </c>
      <c r="C263" s="72"/>
      <c r="D263" s="72">
        <v>1.5</v>
      </c>
      <c r="E263" s="72">
        <v>100</v>
      </c>
      <c r="F263" s="75" t="s">
        <v>97</v>
      </c>
      <c r="G263" s="74">
        <v>421.34</v>
      </c>
      <c r="H263" s="74">
        <v>421.34</v>
      </c>
      <c r="I263" s="74" t="s">
        <v>67</v>
      </c>
      <c r="J263" s="3"/>
    </row>
    <row r="264" spans="1:10" x14ac:dyDescent="0.25">
      <c r="A264" s="38"/>
      <c r="B264" s="72" t="s">
        <v>98</v>
      </c>
      <c r="C264" s="72"/>
      <c r="D264" s="72">
        <v>1.5</v>
      </c>
      <c r="E264" s="72">
        <v>100</v>
      </c>
      <c r="F264" s="75" t="s">
        <v>99</v>
      </c>
      <c r="G264" s="74">
        <v>71.36</v>
      </c>
      <c r="H264" s="74">
        <v>71.36</v>
      </c>
      <c r="I264" s="74" t="s">
        <v>67</v>
      </c>
      <c r="J264" s="3"/>
    </row>
    <row r="265" spans="1:10" x14ac:dyDescent="0.25">
      <c r="A265" s="38"/>
      <c r="B265" s="72" t="s">
        <v>100</v>
      </c>
      <c r="C265" s="72"/>
      <c r="D265" s="72">
        <v>0.25</v>
      </c>
      <c r="E265" s="72">
        <v>100</v>
      </c>
      <c r="F265" s="75" t="s">
        <v>101</v>
      </c>
      <c r="G265" s="74">
        <v>152.34</v>
      </c>
      <c r="H265" s="74">
        <v>152.34</v>
      </c>
      <c r="I265" s="74" t="s">
        <v>67</v>
      </c>
      <c r="J265" s="3"/>
    </row>
    <row r="266" spans="1:10" x14ac:dyDescent="0.25">
      <c r="A266" s="38"/>
      <c r="B266" s="72" t="s">
        <v>102</v>
      </c>
      <c r="C266" s="72"/>
      <c r="D266" s="72">
        <v>0.2</v>
      </c>
      <c r="E266" s="72">
        <v>100</v>
      </c>
      <c r="F266" s="75" t="s">
        <v>79</v>
      </c>
      <c r="G266" s="74">
        <v>9.51</v>
      </c>
      <c r="H266" s="74">
        <v>9.51</v>
      </c>
      <c r="I266" s="74" t="s">
        <v>67</v>
      </c>
      <c r="J266" s="3"/>
    </row>
    <row r="267" spans="1:10" ht="23.25" x14ac:dyDescent="0.25">
      <c r="A267" s="38"/>
      <c r="B267" s="72" t="s">
        <v>103</v>
      </c>
      <c r="C267" s="72"/>
      <c r="D267" s="72">
        <v>3.5</v>
      </c>
      <c r="E267" s="72">
        <v>100</v>
      </c>
      <c r="F267" s="75" t="s">
        <v>104</v>
      </c>
      <c r="G267" s="74">
        <v>1650.26</v>
      </c>
      <c r="H267" s="74">
        <v>1650.26</v>
      </c>
      <c r="I267" s="74" t="s">
        <v>67</v>
      </c>
      <c r="J267" s="3"/>
    </row>
    <row r="268" spans="1:10" x14ac:dyDescent="0.25">
      <c r="A268" s="38"/>
      <c r="B268" s="72" t="s">
        <v>105</v>
      </c>
      <c r="C268" s="72"/>
      <c r="D268" s="72">
        <v>1</v>
      </c>
      <c r="E268" s="72">
        <v>100</v>
      </c>
      <c r="F268" s="75" t="s">
        <v>106</v>
      </c>
      <c r="G268" s="74">
        <v>104.2</v>
      </c>
      <c r="H268" s="74">
        <v>104.2</v>
      </c>
      <c r="I268" s="74" t="s">
        <v>67</v>
      </c>
      <c r="J268" s="3"/>
    </row>
    <row r="269" spans="1:10" x14ac:dyDescent="0.25">
      <c r="A269" s="38"/>
      <c r="B269" s="72" t="s">
        <v>107</v>
      </c>
      <c r="C269" s="72"/>
      <c r="D269" s="72">
        <v>0.1</v>
      </c>
      <c r="E269" s="72" t="s">
        <v>485</v>
      </c>
      <c r="F269" s="75" t="s">
        <v>108</v>
      </c>
      <c r="G269" s="74">
        <v>5.61</v>
      </c>
      <c r="H269" s="74">
        <v>5.61</v>
      </c>
      <c r="I269" s="74" t="s">
        <v>67</v>
      </c>
      <c r="J269" s="3"/>
    </row>
    <row r="270" spans="1:10" x14ac:dyDescent="0.25">
      <c r="A270" s="38"/>
      <c r="B270" s="72" t="s">
        <v>109</v>
      </c>
      <c r="C270" s="72"/>
      <c r="D270" s="72">
        <v>0.25</v>
      </c>
      <c r="E270" s="72">
        <v>100</v>
      </c>
      <c r="F270" s="75" t="s">
        <v>110</v>
      </c>
      <c r="G270" s="74">
        <v>11.89</v>
      </c>
      <c r="H270" s="74">
        <v>9.9499999999999993</v>
      </c>
      <c r="I270" s="74">
        <v>1.94</v>
      </c>
      <c r="J270" s="3"/>
    </row>
    <row r="271" spans="1:10" x14ac:dyDescent="0.25">
      <c r="A271" s="38"/>
      <c r="B271" s="72" t="s">
        <v>111</v>
      </c>
      <c r="C271" s="72"/>
      <c r="D271" s="72">
        <v>0.25</v>
      </c>
      <c r="E271" s="72">
        <v>100</v>
      </c>
      <c r="F271" s="75" t="s">
        <v>112</v>
      </c>
      <c r="G271" s="74">
        <v>283.16000000000003</v>
      </c>
      <c r="H271" s="74">
        <v>224.67</v>
      </c>
      <c r="I271" s="74">
        <v>58.49</v>
      </c>
      <c r="J271" s="3"/>
    </row>
    <row r="272" spans="1:10" x14ac:dyDescent="0.25">
      <c r="A272" s="38"/>
      <c r="B272" s="72" t="s">
        <v>113</v>
      </c>
      <c r="C272" s="72"/>
      <c r="D272" s="72">
        <v>0.5</v>
      </c>
      <c r="E272" s="72">
        <v>100</v>
      </c>
      <c r="F272" s="75" t="s">
        <v>114</v>
      </c>
      <c r="G272" s="74">
        <v>52.1</v>
      </c>
      <c r="H272" s="74">
        <v>52.1</v>
      </c>
      <c r="I272" s="74" t="s">
        <v>67</v>
      </c>
      <c r="J272" s="3"/>
    </row>
    <row r="273" spans="1:10" ht="23.25" x14ac:dyDescent="0.25">
      <c r="A273" s="38"/>
      <c r="B273" s="72" t="s">
        <v>115</v>
      </c>
      <c r="C273" s="72"/>
      <c r="D273" s="72">
        <v>4</v>
      </c>
      <c r="E273" s="72">
        <v>100</v>
      </c>
      <c r="F273" s="75" t="s">
        <v>116</v>
      </c>
      <c r="G273" s="74">
        <v>1955.05</v>
      </c>
      <c r="H273" s="74">
        <v>1955.05</v>
      </c>
      <c r="I273" s="74" t="s">
        <v>67</v>
      </c>
      <c r="J273" s="3"/>
    </row>
    <row r="274" spans="1:10" x14ac:dyDescent="0.25">
      <c r="A274" s="38"/>
      <c r="B274" s="72" t="s">
        <v>117</v>
      </c>
      <c r="C274" s="72"/>
      <c r="D274" s="72">
        <v>1.2</v>
      </c>
      <c r="E274" s="72">
        <v>100</v>
      </c>
      <c r="F274" s="75" t="s">
        <v>118</v>
      </c>
      <c r="G274" s="74">
        <v>731.23</v>
      </c>
      <c r="H274" s="74">
        <v>586.03</v>
      </c>
      <c r="I274" s="74">
        <v>145.19999999999999</v>
      </c>
      <c r="J274" s="3"/>
    </row>
    <row r="275" spans="1:10" x14ac:dyDescent="0.25">
      <c r="A275" s="38"/>
      <c r="B275" s="72" t="s">
        <v>119</v>
      </c>
      <c r="C275" s="72"/>
      <c r="D275" s="72">
        <v>0.15</v>
      </c>
      <c r="E275" s="72">
        <v>100</v>
      </c>
      <c r="F275" s="75" t="s">
        <v>120</v>
      </c>
      <c r="G275" s="74">
        <v>140.44999999999999</v>
      </c>
      <c r="H275" s="74">
        <v>140.44999999999999</v>
      </c>
      <c r="I275" s="74" t="s">
        <v>67</v>
      </c>
      <c r="J275" s="3"/>
    </row>
    <row r="276" spans="1:10" x14ac:dyDescent="0.25">
      <c r="A276" s="38"/>
      <c r="B276" s="72" t="s">
        <v>121</v>
      </c>
      <c r="C276" s="72"/>
      <c r="D276" s="72">
        <v>0.15</v>
      </c>
      <c r="E276" s="72">
        <v>50</v>
      </c>
      <c r="F276" s="75" t="s">
        <v>122</v>
      </c>
      <c r="G276" s="74">
        <v>295.63</v>
      </c>
      <c r="H276" s="74">
        <v>149.82</v>
      </c>
      <c r="I276" s="74">
        <v>145.81</v>
      </c>
      <c r="J276" s="3"/>
    </row>
    <row r="277" spans="1:10" x14ac:dyDescent="0.25">
      <c r="A277" s="38"/>
      <c r="B277" s="72" t="s">
        <v>123</v>
      </c>
      <c r="C277" s="72"/>
      <c r="D277" s="72">
        <v>0.15</v>
      </c>
      <c r="E277" s="72">
        <v>50</v>
      </c>
      <c r="F277" s="75" t="s">
        <v>83</v>
      </c>
      <c r="G277" s="74">
        <v>18.46</v>
      </c>
      <c r="H277" s="74">
        <v>18.46</v>
      </c>
      <c r="I277" s="74" t="s">
        <v>67</v>
      </c>
      <c r="J277" s="3"/>
    </row>
    <row r="278" spans="1:10" x14ac:dyDescent="0.25">
      <c r="A278" s="38"/>
      <c r="B278" s="72" t="s">
        <v>124</v>
      </c>
      <c r="C278" s="72"/>
      <c r="D278" s="72">
        <v>0.3</v>
      </c>
      <c r="E278" s="72">
        <v>100</v>
      </c>
      <c r="F278" s="75" t="s">
        <v>89</v>
      </c>
      <c r="G278" s="74">
        <v>182.47</v>
      </c>
      <c r="H278" s="74">
        <v>182.47</v>
      </c>
      <c r="I278" s="74" t="s">
        <v>67</v>
      </c>
      <c r="J278" s="3"/>
    </row>
    <row r="279" spans="1:10" x14ac:dyDescent="0.25">
      <c r="A279" s="38"/>
      <c r="B279" s="72" t="s">
        <v>125</v>
      </c>
      <c r="C279" s="72"/>
      <c r="D279" s="72">
        <v>3</v>
      </c>
      <c r="E279" s="72">
        <v>100</v>
      </c>
      <c r="F279" s="75" t="s">
        <v>112</v>
      </c>
      <c r="G279" s="74">
        <v>1828.08</v>
      </c>
      <c r="H279" s="74">
        <v>1828.08</v>
      </c>
      <c r="I279" s="74" t="s">
        <v>67</v>
      </c>
      <c r="J279" s="3"/>
    </row>
    <row r="280" spans="1:10" x14ac:dyDescent="0.25">
      <c r="A280" s="38"/>
      <c r="B280" s="72" t="s">
        <v>126</v>
      </c>
      <c r="C280" s="72"/>
      <c r="D280" s="72">
        <v>1.5</v>
      </c>
      <c r="E280" s="72">
        <v>150</v>
      </c>
      <c r="F280" s="75" t="s">
        <v>116</v>
      </c>
      <c r="G280" s="74">
        <v>280.89</v>
      </c>
      <c r="H280" s="74">
        <v>280.89</v>
      </c>
      <c r="I280" s="74" t="s">
        <v>67</v>
      </c>
      <c r="J280" s="3"/>
    </row>
    <row r="281" spans="1:10" x14ac:dyDescent="0.25">
      <c r="A281" s="38"/>
      <c r="B281" s="72" t="s">
        <v>127</v>
      </c>
      <c r="C281" s="72"/>
      <c r="D281" s="72">
        <v>0.3</v>
      </c>
      <c r="E281" s="72">
        <v>100</v>
      </c>
      <c r="F281" s="75" t="s">
        <v>120</v>
      </c>
      <c r="G281" s="74">
        <v>271.83</v>
      </c>
      <c r="H281" s="74">
        <v>217.84</v>
      </c>
      <c r="I281" s="74">
        <v>53.99</v>
      </c>
      <c r="J281" s="3"/>
    </row>
    <row r="282" spans="1:10" x14ac:dyDescent="0.25">
      <c r="A282" s="38"/>
      <c r="B282" s="72" t="s">
        <v>128</v>
      </c>
      <c r="C282" s="72"/>
      <c r="D282" s="72">
        <v>0.28000000000000003</v>
      </c>
      <c r="E282" s="72">
        <v>50</v>
      </c>
      <c r="F282" s="75" t="s">
        <v>129</v>
      </c>
      <c r="G282" s="74">
        <v>29.11</v>
      </c>
      <c r="H282" s="74">
        <v>29.11</v>
      </c>
      <c r="I282" s="74" t="s">
        <v>67</v>
      </c>
      <c r="J282" s="3"/>
    </row>
    <row r="283" spans="1:10" x14ac:dyDescent="0.25">
      <c r="A283" s="38"/>
      <c r="B283" s="72" t="s">
        <v>130</v>
      </c>
      <c r="C283" s="72"/>
      <c r="D283" s="72">
        <v>0.1</v>
      </c>
      <c r="E283" s="72">
        <v>50</v>
      </c>
      <c r="F283" s="75" t="s">
        <v>106</v>
      </c>
      <c r="G283" s="74">
        <v>10.42</v>
      </c>
      <c r="H283" s="74">
        <v>10.42</v>
      </c>
      <c r="I283" s="74" t="s">
        <v>67</v>
      </c>
      <c r="J283" s="3"/>
    </row>
    <row r="284" spans="1:10" x14ac:dyDescent="0.25">
      <c r="A284" s="38"/>
      <c r="B284" s="72" t="s">
        <v>131</v>
      </c>
      <c r="C284" s="72"/>
      <c r="D284" s="72">
        <v>0.3</v>
      </c>
      <c r="E284" s="72">
        <v>50</v>
      </c>
      <c r="F284" s="75" t="s">
        <v>132</v>
      </c>
      <c r="G284" s="74">
        <v>182.36</v>
      </c>
      <c r="H284" s="74">
        <v>182.36</v>
      </c>
      <c r="I284" s="74" t="s">
        <v>67</v>
      </c>
      <c r="J284" s="3"/>
    </row>
    <row r="285" spans="1:10" x14ac:dyDescent="0.25">
      <c r="A285" s="38"/>
      <c r="B285" s="72" t="s">
        <v>133</v>
      </c>
      <c r="C285" s="72"/>
      <c r="D285" s="72">
        <v>1.8</v>
      </c>
      <c r="E285" s="72">
        <v>100</v>
      </c>
      <c r="F285" s="75" t="s">
        <v>134</v>
      </c>
      <c r="G285" s="74">
        <v>1986.4</v>
      </c>
      <c r="H285" s="74">
        <v>1986.4</v>
      </c>
      <c r="I285" s="74" t="s">
        <v>67</v>
      </c>
      <c r="J285" s="3"/>
    </row>
    <row r="286" spans="1:10" x14ac:dyDescent="0.25">
      <c r="A286" s="38"/>
      <c r="B286" s="72" t="s">
        <v>135</v>
      </c>
      <c r="C286" s="72"/>
      <c r="D286" s="72">
        <v>0.25</v>
      </c>
      <c r="E286" s="72">
        <v>100</v>
      </c>
      <c r="F286" s="75" t="s">
        <v>104</v>
      </c>
      <c r="G286" s="74">
        <v>152</v>
      </c>
      <c r="H286" s="74">
        <v>152</v>
      </c>
      <c r="I286" s="74" t="s">
        <v>67</v>
      </c>
      <c r="J286" s="3"/>
    </row>
    <row r="287" spans="1:10" x14ac:dyDescent="0.25">
      <c r="A287" s="38"/>
      <c r="B287" s="72" t="s">
        <v>136</v>
      </c>
      <c r="C287" s="72"/>
      <c r="D287" s="72">
        <v>0.02</v>
      </c>
      <c r="E287" s="72">
        <v>100</v>
      </c>
      <c r="F287" s="75" t="s">
        <v>137</v>
      </c>
      <c r="G287" s="74">
        <v>2695.57</v>
      </c>
      <c r="H287" s="74">
        <v>940.96</v>
      </c>
      <c r="I287" s="74">
        <v>1754.61</v>
      </c>
      <c r="J287" s="3"/>
    </row>
    <row r="288" spans="1:10" x14ac:dyDescent="0.25">
      <c r="A288" s="38"/>
      <c r="B288" s="72" t="s">
        <v>138</v>
      </c>
      <c r="C288" s="72"/>
      <c r="D288" s="72">
        <v>1.8</v>
      </c>
      <c r="E288" s="72">
        <v>100</v>
      </c>
      <c r="F288" s="75" t="s">
        <v>104</v>
      </c>
      <c r="G288" s="74">
        <v>1096.8499999999999</v>
      </c>
      <c r="H288" s="74">
        <v>1096.8499999999999</v>
      </c>
      <c r="I288" s="74" t="s">
        <v>67</v>
      </c>
      <c r="J288" s="3"/>
    </row>
    <row r="289" spans="1:10" x14ac:dyDescent="0.25">
      <c r="A289" s="38"/>
      <c r="B289" s="72" t="s">
        <v>139</v>
      </c>
      <c r="C289" s="72"/>
      <c r="D289" s="72">
        <v>8.7999999999999995E-2</v>
      </c>
      <c r="E289" s="72">
        <v>100</v>
      </c>
      <c r="F289" s="75" t="s">
        <v>140</v>
      </c>
      <c r="G289" s="74">
        <v>4019</v>
      </c>
      <c r="H289" s="74">
        <v>2064.62</v>
      </c>
      <c r="I289" s="74">
        <v>1954.38</v>
      </c>
      <c r="J289" s="3"/>
    </row>
    <row r="290" spans="1:10" x14ac:dyDescent="0.25">
      <c r="A290" s="38"/>
      <c r="B290" s="72" t="s">
        <v>141</v>
      </c>
      <c r="C290" s="72"/>
      <c r="D290" s="72">
        <v>0.8</v>
      </c>
      <c r="E290" s="72">
        <v>250</v>
      </c>
      <c r="F290" s="75" t="s">
        <v>142</v>
      </c>
      <c r="G290" s="74">
        <v>83.36</v>
      </c>
      <c r="H290" s="74">
        <v>83.36</v>
      </c>
      <c r="I290" s="74" t="s">
        <v>67</v>
      </c>
      <c r="J290" s="3"/>
    </row>
    <row r="291" spans="1:10" x14ac:dyDescent="0.25">
      <c r="A291" s="38"/>
      <c r="B291" s="72" t="s">
        <v>143</v>
      </c>
      <c r="C291" s="72"/>
      <c r="D291" s="72">
        <v>1.1000000000000001</v>
      </c>
      <c r="E291" s="72">
        <v>100</v>
      </c>
      <c r="F291" s="75" t="s">
        <v>144</v>
      </c>
      <c r="G291" s="74">
        <v>670.3</v>
      </c>
      <c r="H291" s="74">
        <v>670.3</v>
      </c>
      <c r="I291" s="74" t="s">
        <v>67</v>
      </c>
      <c r="J291" s="3"/>
    </row>
    <row r="292" spans="1:10" x14ac:dyDescent="0.25">
      <c r="A292" s="38"/>
      <c r="B292" s="72" t="s">
        <v>145</v>
      </c>
      <c r="C292" s="72"/>
      <c r="D292" s="72">
        <v>0.35</v>
      </c>
      <c r="E292" s="72">
        <v>50</v>
      </c>
      <c r="F292" s="75" t="s">
        <v>146</v>
      </c>
      <c r="G292" s="74">
        <v>100.8</v>
      </c>
      <c r="H292" s="74">
        <v>100.8</v>
      </c>
      <c r="I292" s="74" t="s">
        <v>67</v>
      </c>
      <c r="J292" s="3"/>
    </row>
    <row r="293" spans="1:10" x14ac:dyDescent="0.25">
      <c r="A293" s="38"/>
      <c r="B293" s="72" t="s">
        <v>147</v>
      </c>
      <c r="C293" s="72"/>
      <c r="D293" s="72">
        <v>0.15</v>
      </c>
      <c r="E293" s="72">
        <v>50</v>
      </c>
      <c r="F293" s="75" t="s">
        <v>148</v>
      </c>
      <c r="G293" s="74">
        <v>1835.48</v>
      </c>
      <c r="H293" s="74">
        <v>650.89</v>
      </c>
      <c r="I293" s="74">
        <v>1184.5899999999999</v>
      </c>
      <c r="J293" s="3"/>
    </row>
    <row r="294" spans="1:10" x14ac:dyDescent="0.25">
      <c r="A294" s="38"/>
      <c r="B294" s="72" t="s">
        <v>149</v>
      </c>
      <c r="C294" s="72"/>
      <c r="D294" s="72">
        <v>0.1</v>
      </c>
      <c r="E294" s="72">
        <v>50</v>
      </c>
      <c r="F294" s="75" t="s">
        <v>106</v>
      </c>
      <c r="G294" s="74">
        <v>10.42</v>
      </c>
      <c r="H294" s="74">
        <v>10.42</v>
      </c>
      <c r="I294" s="74" t="s">
        <v>67</v>
      </c>
      <c r="J294" s="3"/>
    </row>
    <row r="295" spans="1:10" x14ac:dyDescent="0.25">
      <c r="A295" s="38"/>
      <c r="B295" s="72" t="s">
        <v>150</v>
      </c>
      <c r="C295" s="72"/>
      <c r="D295" s="72">
        <v>0.4</v>
      </c>
      <c r="E295" s="72">
        <v>100</v>
      </c>
      <c r="F295" s="75" t="s">
        <v>151</v>
      </c>
      <c r="G295" s="74">
        <v>28.09</v>
      </c>
      <c r="H295" s="74">
        <v>28.09</v>
      </c>
      <c r="I295" s="74" t="s">
        <v>67</v>
      </c>
      <c r="J295" s="3"/>
    </row>
    <row r="296" spans="1:10" x14ac:dyDescent="0.25">
      <c r="A296" s="38"/>
      <c r="B296" s="72" t="s">
        <v>152</v>
      </c>
      <c r="C296" s="72"/>
      <c r="D296" s="72">
        <v>0.15</v>
      </c>
      <c r="E296" s="72">
        <v>50</v>
      </c>
      <c r="F296" s="75" t="s">
        <v>153</v>
      </c>
      <c r="G296" s="74">
        <v>18.46</v>
      </c>
      <c r="H296" s="74">
        <v>18.46</v>
      </c>
      <c r="I296" s="74" t="s">
        <v>67</v>
      </c>
      <c r="J296" s="3"/>
    </row>
    <row r="297" spans="1:10" x14ac:dyDescent="0.25">
      <c r="A297" s="38"/>
      <c r="B297" s="72" t="s">
        <v>154</v>
      </c>
      <c r="C297" s="72"/>
      <c r="D297" s="72">
        <v>2.2000000000000002</v>
      </c>
      <c r="E297" s="72">
        <v>100</v>
      </c>
      <c r="F297" s="75" t="s">
        <v>79</v>
      </c>
      <c r="G297" s="74">
        <v>104.66</v>
      </c>
      <c r="H297" s="74">
        <v>104.66</v>
      </c>
      <c r="I297" s="74" t="s">
        <v>67</v>
      </c>
      <c r="J297" s="3"/>
    </row>
    <row r="298" spans="1:10" x14ac:dyDescent="0.25">
      <c r="A298" s="38"/>
      <c r="B298" s="72" t="s">
        <v>155</v>
      </c>
      <c r="C298" s="72"/>
      <c r="D298" s="72">
        <v>0.2</v>
      </c>
      <c r="E298" s="72">
        <v>100</v>
      </c>
      <c r="F298" s="75" t="s">
        <v>156</v>
      </c>
      <c r="G298" s="74">
        <v>9.51</v>
      </c>
      <c r="H298" s="74">
        <v>9.51</v>
      </c>
      <c r="I298" s="74" t="s">
        <v>67</v>
      </c>
      <c r="J298" s="3"/>
    </row>
    <row r="299" spans="1:10" x14ac:dyDescent="0.25">
      <c r="A299" s="38"/>
      <c r="B299" s="72" t="s">
        <v>157</v>
      </c>
      <c r="C299" s="72"/>
      <c r="D299" s="72">
        <v>0.4</v>
      </c>
      <c r="E299" s="72">
        <v>100</v>
      </c>
      <c r="F299" s="75" t="s">
        <v>151</v>
      </c>
      <c r="G299" s="74">
        <v>19.03</v>
      </c>
      <c r="H299" s="74">
        <v>19.03</v>
      </c>
      <c r="I299" s="74" t="s">
        <v>67</v>
      </c>
      <c r="J299" s="3"/>
    </row>
    <row r="300" spans="1:10" ht="23.25" x14ac:dyDescent="0.25">
      <c r="A300" s="38"/>
      <c r="B300" s="72" t="s">
        <v>158</v>
      </c>
      <c r="C300" s="72"/>
      <c r="D300" s="72">
        <v>0.6</v>
      </c>
      <c r="E300" s="72">
        <v>100</v>
      </c>
      <c r="F300" s="75" t="s">
        <v>99</v>
      </c>
      <c r="G300" s="74">
        <v>28.54</v>
      </c>
      <c r="H300" s="74">
        <v>28.54</v>
      </c>
      <c r="I300" s="74" t="s">
        <v>67</v>
      </c>
      <c r="J300" s="3"/>
    </row>
    <row r="301" spans="1:10" x14ac:dyDescent="0.25">
      <c r="A301" s="38"/>
      <c r="B301" s="72" t="s">
        <v>159</v>
      </c>
      <c r="C301" s="72"/>
      <c r="D301" s="72">
        <v>0.4</v>
      </c>
      <c r="E301" s="72">
        <v>50</v>
      </c>
      <c r="F301" s="75" t="s">
        <v>106</v>
      </c>
      <c r="G301" s="74">
        <v>828.58</v>
      </c>
      <c r="H301" s="74">
        <v>547.98</v>
      </c>
      <c r="I301" s="74">
        <v>280.60000000000002</v>
      </c>
      <c r="J301" s="3"/>
    </row>
    <row r="302" spans="1:10" x14ac:dyDescent="0.25">
      <c r="A302" s="38"/>
      <c r="B302" s="72" t="s">
        <v>160</v>
      </c>
      <c r="C302" s="72"/>
      <c r="D302" s="72">
        <v>0.2</v>
      </c>
      <c r="E302" s="72">
        <v>150</v>
      </c>
      <c r="F302" s="75" t="s">
        <v>161</v>
      </c>
      <c r="G302" s="74">
        <v>121.87</v>
      </c>
      <c r="H302" s="74">
        <v>121.87</v>
      </c>
      <c r="I302" s="74" t="s">
        <v>67</v>
      </c>
      <c r="J302" s="3"/>
    </row>
    <row r="303" spans="1:10" x14ac:dyDescent="0.25">
      <c r="A303" s="38"/>
      <c r="B303" s="72" t="s">
        <v>162</v>
      </c>
      <c r="C303" s="72"/>
      <c r="D303" s="72">
        <v>1.5</v>
      </c>
      <c r="E303" s="72">
        <v>50</v>
      </c>
      <c r="F303" s="75" t="s">
        <v>142</v>
      </c>
      <c r="G303" s="74">
        <v>71.36</v>
      </c>
      <c r="H303" s="74">
        <v>71.36</v>
      </c>
      <c r="I303" s="74" t="s">
        <v>67</v>
      </c>
      <c r="J303" s="3"/>
    </row>
    <row r="304" spans="1:10" x14ac:dyDescent="0.25">
      <c r="A304" s="38"/>
      <c r="B304" s="72" t="s">
        <v>163</v>
      </c>
      <c r="C304" s="72"/>
      <c r="D304" s="72">
        <v>0.25</v>
      </c>
      <c r="E304" s="72">
        <v>50</v>
      </c>
      <c r="F304" s="75" t="s">
        <v>164</v>
      </c>
      <c r="G304" s="74">
        <v>26.05</v>
      </c>
      <c r="H304" s="74">
        <v>26.05</v>
      </c>
      <c r="I304" s="74" t="s">
        <v>67</v>
      </c>
      <c r="J304" s="3"/>
    </row>
    <row r="305" spans="1:10" x14ac:dyDescent="0.25">
      <c r="A305" s="38"/>
      <c r="B305" s="72" t="s">
        <v>165</v>
      </c>
      <c r="C305" s="72"/>
      <c r="D305" s="72">
        <v>1.5</v>
      </c>
      <c r="E305" s="72">
        <v>100</v>
      </c>
      <c r="F305" s="75" t="s">
        <v>110</v>
      </c>
      <c r="G305" s="74">
        <v>157.44</v>
      </c>
      <c r="H305" s="74">
        <v>157.44</v>
      </c>
      <c r="I305" s="74" t="s">
        <v>67</v>
      </c>
      <c r="J305" s="3"/>
    </row>
    <row r="306" spans="1:10" x14ac:dyDescent="0.25">
      <c r="A306" s="38"/>
      <c r="B306" s="72" t="s">
        <v>166</v>
      </c>
      <c r="C306" s="72"/>
      <c r="D306" s="72">
        <v>1.1000000000000001</v>
      </c>
      <c r="E306" s="72">
        <v>100</v>
      </c>
      <c r="F306" s="75" t="s">
        <v>167</v>
      </c>
      <c r="G306" s="74">
        <v>329.26</v>
      </c>
      <c r="H306" s="74">
        <v>329.26</v>
      </c>
      <c r="I306" s="74" t="s">
        <v>67</v>
      </c>
      <c r="J306" s="3"/>
    </row>
    <row r="307" spans="1:10" x14ac:dyDescent="0.25">
      <c r="A307" s="38"/>
      <c r="B307" s="72" t="s">
        <v>168</v>
      </c>
      <c r="C307" s="72"/>
      <c r="D307" s="72">
        <v>0.3</v>
      </c>
      <c r="E307" s="72">
        <v>100</v>
      </c>
      <c r="F307" s="75" t="s">
        <v>161</v>
      </c>
      <c r="G307" s="74">
        <v>182.47</v>
      </c>
      <c r="H307" s="74">
        <v>182.47</v>
      </c>
      <c r="I307" s="74" t="s">
        <v>67</v>
      </c>
      <c r="J307" s="3"/>
    </row>
    <row r="308" spans="1:10" ht="23.25" x14ac:dyDescent="0.25">
      <c r="A308" s="38"/>
      <c r="B308" s="72" t="s">
        <v>169</v>
      </c>
      <c r="C308" s="72"/>
      <c r="D308" s="72">
        <v>0.5</v>
      </c>
      <c r="E308" s="72">
        <v>100</v>
      </c>
      <c r="F308" s="75" t="s">
        <v>170</v>
      </c>
      <c r="G308" s="74">
        <v>304.11</v>
      </c>
      <c r="H308" s="74">
        <v>304.11</v>
      </c>
      <c r="I308" s="74" t="s">
        <v>67</v>
      </c>
      <c r="J308" s="3"/>
    </row>
    <row r="309" spans="1:10" x14ac:dyDescent="0.25">
      <c r="A309" s="38"/>
      <c r="B309" s="72" t="s">
        <v>171</v>
      </c>
      <c r="C309" s="72"/>
      <c r="D309" s="72">
        <v>0.7</v>
      </c>
      <c r="E309" s="72">
        <v>100</v>
      </c>
      <c r="F309" s="75" t="s">
        <v>172</v>
      </c>
      <c r="G309" s="74">
        <v>159.63</v>
      </c>
      <c r="H309" s="74">
        <v>159.63</v>
      </c>
      <c r="I309" s="74" t="s">
        <v>67</v>
      </c>
      <c r="J309" s="3"/>
    </row>
    <row r="310" spans="1:10" x14ac:dyDescent="0.25">
      <c r="A310" s="38"/>
      <c r="B310" s="72" t="s">
        <v>173</v>
      </c>
      <c r="C310" s="72"/>
      <c r="D310" s="72">
        <v>5.5E-2</v>
      </c>
      <c r="E310" s="72">
        <v>100</v>
      </c>
      <c r="F310" s="75" t="s">
        <v>174</v>
      </c>
      <c r="G310" s="74">
        <v>15502</v>
      </c>
      <c r="H310" s="74">
        <v>7412.65</v>
      </c>
      <c r="I310" s="74">
        <v>8089.35</v>
      </c>
      <c r="J310" s="3"/>
    </row>
    <row r="311" spans="1:10" x14ac:dyDescent="0.25">
      <c r="A311" s="38"/>
      <c r="B311" s="72" t="s">
        <v>248</v>
      </c>
      <c r="C311" s="72"/>
      <c r="D311" s="72"/>
      <c r="E311" s="72"/>
      <c r="F311" s="75" t="s">
        <v>249</v>
      </c>
      <c r="G311" s="74">
        <v>671454.31</v>
      </c>
      <c r="H311" s="74">
        <v>57073.67</v>
      </c>
      <c r="I311" s="74">
        <v>614380.64</v>
      </c>
      <c r="J311" s="3"/>
    </row>
    <row r="312" spans="1:10" x14ac:dyDescent="0.25">
      <c r="A312" s="38"/>
      <c r="B312" s="60" t="s">
        <v>254</v>
      </c>
      <c r="C312" s="60"/>
      <c r="D312" s="60">
        <v>0.13300000000000001</v>
      </c>
      <c r="E312" s="60">
        <v>100</v>
      </c>
      <c r="F312" s="60" t="s">
        <v>251</v>
      </c>
      <c r="G312" s="68">
        <v>3898</v>
      </c>
      <c r="H312" s="68">
        <v>3546.78</v>
      </c>
      <c r="I312" s="68">
        <v>351.22</v>
      </c>
      <c r="J312" s="3"/>
    </row>
    <row r="313" spans="1:10" x14ac:dyDescent="0.25">
      <c r="A313" s="38"/>
      <c r="B313" s="60" t="s">
        <v>252</v>
      </c>
      <c r="C313" s="60"/>
      <c r="D313" s="60">
        <v>0.85</v>
      </c>
      <c r="E313" s="60">
        <v>100</v>
      </c>
      <c r="F313" s="61">
        <v>14995</v>
      </c>
      <c r="G313" s="68">
        <v>40.11</v>
      </c>
      <c r="H313" s="68">
        <v>40.44</v>
      </c>
      <c r="I313" s="68"/>
      <c r="J313" s="3"/>
    </row>
    <row r="314" spans="1:10" ht="23.25" x14ac:dyDescent="0.25">
      <c r="A314" s="38"/>
      <c r="B314" s="60" t="s">
        <v>424</v>
      </c>
      <c r="C314" s="60"/>
      <c r="D314" s="60"/>
      <c r="E314" s="60"/>
      <c r="F314" s="61">
        <v>36453</v>
      </c>
      <c r="G314" s="68">
        <v>260740</v>
      </c>
      <c r="H314" s="68">
        <v>164133.72</v>
      </c>
      <c r="I314" s="68">
        <v>96606.28</v>
      </c>
      <c r="J314" s="3"/>
    </row>
    <row r="315" spans="1:10" ht="21" x14ac:dyDescent="0.35">
      <c r="A315" s="38"/>
      <c r="B315" s="54" t="s">
        <v>307</v>
      </c>
      <c r="C315" s="54"/>
      <c r="D315" s="54"/>
      <c r="E315" s="54"/>
      <c r="F315" s="3"/>
      <c r="G315" s="76">
        <f>SUM(G316:G366)</f>
        <v>153130.25</v>
      </c>
      <c r="H315" s="76">
        <f t="shared" ref="H315:I315" si="15">SUM(H316:H366)</f>
        <v>104297.70000000001</v>
      </c>
      <c r="I315" s="76">
        <f t="shared" si="15"/>
        <v>48832.55</v>
      </c>
      <c r="J315" s="3"/>
    </row>
    <row r="316" spans="1:10" ht="23.25" x14ac:dyDescent="0.25">
      <c r="A316" s="38"/>
      <c r="B316" s="72" t="s">
        <v>175</v>
      </c>
      <c r="C316" s="72"/>
      <c r="D316" s="72" t="s">
        <v>486</v>
      </c>
      <c r="E316" s="72" t="s">
        <v>487</v>
      </c>
      <c r="F316" s="72" t="s">
        <v>174</v>
      </c>
      <c r="G316" s="74">
        <v>27512</v>
      </c>
      <c r="H316" s="74">
        <v>13154.84</v>
      </c>
      <c r="I316" s="74">
        <v>14357.16</v>
      </c>
      <c r="J316" s="3"/>
    </row>
    <row r="317" spans="1:10" x14ac:dyDescent="0.25">
      <c r="A317" s="38"/>
      <c r="B317" s="72" t="s">
        <v>176</v>
      </c>
      <c r="C317" s="72"/>
      <c r="D317" s="72">
        <v>0.15</v>
      </c>
      <c r="E317" s="72">
        <v>150</v>
      </c>
      <c r="F317" s="72" t="s">
        <v>177</v>
      </c>
      <c r="G317" s="74">
        <v>54.48</v>
      </c>
      <c r="H317" s="74">
        <v>54.48</v>
      </c>
      <c r="I317" s="74" t="s">
        <v>67</v>
      </c>
      <c r="J317" s="3"/>
    </row>
    <row r="318" spans="1:10" x14ac:dyDescent="0.25">
      <c r="A318" s="38"/>
      <c r="B318" s="72" t="s">
        <v>178</v>
      </c>
      <c r="C318" s="72"/>
      <c r="D318" s="72">
        <v>1</v>
      </c>
      <c r="E318" s="72">
        <v>150</v>
      </c>
      <c r="F318" s="72" t="s">
        <v>179</v>
      </c>
      <c r="G318" s="74">
        <v>35125.94</v>
      </c>
      <c r="H318" s="74">
        <v>24040.84</v>
      </c>
      <c r="I318" s="74">
        <v>11085.1</v>
      </c>
      <c r="J318" s="3"/>
    </row>
    <row r="319" spans="1:10" x14ac:dyDescent="0.25">
      <c r="A319" s="38"/>
      <c r="B319" s="72" t="s">
        <v>180</v>
      </c>
      <c r="C319" s="72"/>
      <c r="D319" s="72">
        <v>0.15</v>
      </c>
      <c r="E319" s="72">
        <v>150</v>
      </c>
      <c r="F319" s="72" t="s">
        <v>181</v>
      </c>
      <c r="G319" s="74">
        <v>14.84</v>
      </c>
      <c r="H319" s="74">
        <v>14.84</v>
      </c>
      <c r="I319" s="74" t="s">
        <v>67</v>
      </c>
      <c r="J319" s="3"/>
    </row>
    <row r="320" spans="1:10" x14ac:dyDescent="0.25">
      <c r="A320" s="38"/>
      <c r="B320" s="72" t="s">
        <v>182</v>
      </c>
      <c r="C320" s="72"/>
      <c r="D320" s="72">
        <v>0.15</v>
      </c>
      <c r="E320" s="72">
        <v>150</v>
      </c>
      <c r="F320" s="72" t="s">
        <v>183</v>
      </c>
      <c r="G320" s="74">
        <v>14.61</v>
      </c>
      <c r="H320" s="74">
        <v>14.61</v>
      </c>
      <c r="I320" s="74" t="s">
        <v>67</v>
      </c>
      <c r="J320" s="3"/>
    </row>
    <row r="321" spans="1:10" x14ac:dyDescent="0.25">
      <c r="A321" s="38"/>
      <c r="B321" s="72" t="s">
        <v>184</v>
      </c>
      <c r="C321" s="72"/>
      <c r="D321" s="72">
        <v>0.5</v>
      </c>
      <c r="E321" s="72">
        <v>150</v>
      </c>
      <c r="F321" s="72" t="s">
        <v>146</v>
      </c>
      <c r="G321" s="74">
        <v>89.48</v>
      </c>
      <c r="H321" s="74">
        <v>89.48</v>
      </c>
      <c r="I321" s="74" t="s">
        <v>67</v>
      </c>
      <c r="J321" s="3"/>
    </row>
    <row r="322" spans="1:10" x14ac:dyDescent="0.25">
      <c r="A322" s="38"/>
      <c r="B322" s="72" t="s">
        <v>185</v>
      </c>
      <c r="C322" s="72"/>
      <c r="D322" s="72">
        <v>0.25</v>
      </c>
      <c r="E322" s="72">
        <v>150</v>
      </c>
      <c r="F322" s="72" t="s">
        <v>89</v>
      </c>
      <c r="G322" s="74">
        <v>39.64</v>
      </c>
      <c r="H322" s="74">
        <v>39.64</v>
      </c>
      <c r="I322" s="74" t="s">
        <v>67</v>
      </c>
      <c r="J322" s="3"/>
    </row>
    <row r="323" spans="1:10" x14ac:dyDescent="0.25">
      <c r="A323" s="38"/>
      <c r="B323" s="72" t="s">
        <v>186</v>
      </c>
      <c r="C323" s="72"/>
      <c r="D323" s="72">
        <v>1.3</v>
      </c>
      <c r="E323" s="72">
        <v>150</v>
      </c>
      <c r="F323" s="72" t="s">
        <v>187</v>
      </c>
      <c r="G323" s="74">
        <v>204.33</v>
      </c>
      <c r="H323" s="74">
        <v>204.33</v>
      </c>
      <c r="I323" s="74" t="s">
        <v>67</v>
      </c>
      <c r="J323" s="3"/>
    </row>
    <row r="324" spans="1:10" x14ac:dyDescent="0.25">
      <c r="A324" s="38"/>
      <c r="B324" s="72" t="s">
        <v>188</v>
      </c>
      <c r="C324" s="72"/>
      <c r="D324" s="72">
        <v>0.45</v>
      </c>
      <c r="E324" s="72">
        <v>150</v>
      </c>
      <c r="F324" s="72" t="s">
        <v>164</v>
      </c>
      <c r="G324" s="74">
        <v>71.36</v>
      </c>
      <c r="H324" s="74">
        <v>71.36</v>
      </c>
      <c r="I324" s="74" t="s">
        <v>67</v>
      </c>
      <c r="J324" s="3"/>
    </row>
    <row r="325" spans="1:10" x14ac:dyDescent="0.25">
      <c r="A325" s="38"/>
      <c r="B325" s="72" t="s">
        <v>189</v>
      </c>
      <c r="C325" s="72"/>
      <c r="D325" s="72">
        <v>0.3</v>
      </c>
      <c r="E325" s="72">
        <v>150</v>
      </c>
      <c r="F325" s="72" t="s">
        <v>190</v>
      </c>
      <c r="G325" s="74">
        <v>1227</v>
      </c>
      <c r="H325" s="74">
        <v>494.45</v>
      </c>
      <c r="I325" s="74">
        <v>732.55</v>
      </c>
      <c r="J325" s="3"/>
    </row>
    <row r="326" spans="1:10" x14ac:dyDescent="0.25">
      <c r="A326" s="38"/>
      <c r="B326" s="72" t="s">
        <v>191</v>
      </c>
      <c r="C326" s="72"/>
      <c r="D326" s="72">
        <v>2.7</v>
      </c>
      <c r="E326" s="72">
        <v>150</v>
      </c>
      <c r="F326" s="72" t="s">
        <v>164</v>
      </c>
      <c r="G326" s="74">
        <v>428.14</v>
      </c>
      <c r="H326" s="74">
        <v>428.14</v>
      </c>
      <c r="I326" s="74" t="s">
        <v>67</v>
      </c>
      <c r="J326" s="3"/>
    </row>
    <row r="327" spans="1:10" x14ac:dyDescent="0.25">
      <c r="A327" s="38"/>
      <c r="B327" s="72" t="s">
        <v>192</v>
      </c>
      <c r="C327" s="72"/>
      <c r="D327" s="72">
        <v>0.3</v>
      </c>
      <c r="E327" s="72">
        <v>150</v>
      </c>
      <c r="F327" s="72" t="s">
        <v>193</v>
      </c>
      <c r="G327" s="74">
        <v>43.83</v>
      </c>
      <c r="H327" s="74">
        <v>43.83</v>
      </c>
      <c r="I327" s="74" t="s">
        <v>67</v>
      </c>
      <c r="J327" s="3"/>
    </row>
    <row r="328" spans="1:10" x14ac:dyDescent="0.25">
      <c r="A328" s="38"/>
      <c r="B328" s="72" t="s">
        <v>194</v>
      </c>
      <c r="C328" s="72"/>
      <c r="D328" s="72">
        <v>0.4</v>
      </c>
      <c r="E328" s="72">
        <v>150</v>
      </c>
      <c r="F328" s="72" t="s">
        <v>134</v>
      </c>
      <c r="G328" s="74">
        <v>62.97</v>
      </c>
      <c r="H328" s="74">
        <v>62.97</v>
      </c>
      <c r="I328" s="74" t="s">
        <v>67</v>
      </c>
      <c r="J328" s="3"/>
    </row>
    <row r="329" spans="1:10" x14ac:dyDescent="0.25">
      <c r="A329" s="38"/>
      <c r="B329" s="72" t="s">
        <v>195</v>
      </c>
      <c r="C329" s="72"/>
      <c r="D329" s="72">
        <v>0.35</v>
      </c>
      <c r="E329" s="72">
        <v>150</v>
      </c>
      <c r="F329" s="72" t="s">
        <v>129</v>
      </c>
      <c r="G329" s="74">
        <v>55.5</v>
      </c>
      <c r="H329" s="74">
        <v>55.5</v>
      </c>
      <c r="I329" s="74" t="s">
        <v>67</v>
      </c>
      <c r="J329" s="3"/>
    </row>
    <row r="330" spans="1:10" ht="23.25" x14ac:dyDescent="0.25">
      <c r="A330" s="38"/>
      <c r="B330" s="72" t="s">
        <v>196</v>
      </c>
      <c r="C330" s="72"/>
      <c r="D330" s="72"/>
      <c r="E330" s="72"/>
      <c r="F330" s="72" t="s">
        <v>197</v>
      </c>
      <c r="G330" s="74">
        <v>13.59</v>
      </c>
      <c r="H330" s="74">
        <v>13.59</v>
      </c>
      <c r="I330" s="74" t="s">
        <v>67</v>
      </c>
      <c r="J330" s="3"/>
    </row>
    <row r="331" spans="1:10" x14ac:dyDescent="0.25">
      <c r="A331" s="38"/>
      <c r="B331" s="72" t="s">
        <v>198</v>
      </c>
      <c r="C331" s="72"/>
      <c r="D331" s="72">
        <v>0.105</v>
      </c>
      <c r="E331" s="72">
        <v>150</v>
      </c>
      <c r="F331" s="72" t="s">
        <v>199</v>
      </c>
      <c r="G331" s="74">
        <v>14374.84</v>
      </c>
      <c r="H331" s="74">
        <v>5176.72</v>
      </c>
      <c r="I331" s="74">
        <v>9198.1200000000008</v>
      </c>
      <c r="J331" s="3"/>
    </row>
    <row r="332" spans="1:10" x14ac:dyDescent="0.25">
      <c r="A332" s="38"/>
      <c r="B332" s="72" t="s">
        <v>200</v>
      </c>
      <c r="C332" s="72"/>
      <c r="D332" s="72">
        <v>3.3500000000000002E-2</v>
      </c>
      <c r="E332" s="72">
        <v>100</v>
      </c>
      <c r="F332" s="72" t="s">
        <v>199</v>
      </c>
      <c r="G332" s="74">
        <v>2248.2800000000002</v>
      </c>
      <c r="H332" s="74">
        <v>1226.3</v>
      </c>
      <c r="I332" s="74">
        <v>1021.98</v>
      </c>
      <c r="J332" s="3"/>
    </row>
    <row r="333" spans="1:10" x14ac:dyDescent="0.25">
      <c r="A333" s="38"/>
      <c r="B333" s="72" t="s">
        <v>201</v>
      </c>
      <c r="C333" s="72"/>
      <c r="D333" s="72">
        <v>0.65</v>
      </c>
      <c r="E333" s="72" t="s">
        <v>488</v>
      </c>
      <c r="F333" s="72" t="s">
        <v>177</v>
      </c>
      <c r="G333" s="74">
        <v>95.71</v>
      </c>
      <c r="H333" s="74">
        <v>95.71</v>
      </c>
      <c r="I333" s="74" t="s">
        <v>67</v>
      </c>
      <c r="J333" s="3"/>
    </row>
    <row r="334" spans="1:10" x14ac:dyDescent="0.25">
      <c r="A334" s="38"/>
      <c r="B334" s="72" t="s">
        <v>202</v>
      </c>
      <c r="C334" s="72"/>
      <c r="D334" s="72">
        <v>1.1000000000000001</v>
      </c>
      <c r="E334" s="72">
        <v>150</v>
      </c>
      <c r="F334" s="72" t="s">
        <v>203</v>
      </c>
      <c r="G334" s="74">
        <v>286.44</v>
      </c>
      <c r="H334" s="74">
        <v>286.44</v>
      </c>
      <c r="I334" s="74" t="s">
        <v>67</v>
      </c>
      <c r="J334" s="3"/>
    </row>
    <row r="335" spans="1:10" x14ac:dyDescent="0.25">
      <c r="A335" s="38"/>
      <c r="B335" s="72" t="s">
        <v>204</v>
      </c>
      <c r="C335" s="72"/>
      <c r="D335" s="72">
        <v>0.35</v>
      </c>
      <c r="E335" s="72">
        <v>150</v>
      </c>
      <c r="F335" s="72" t="s">
        <v>205</v>
      </c>
      <c r="G335" s="74">
        <v>355.05</v>
      </c>
      <c r="H335" s="74">
        <v>208.16</v>
      </c>
      <c r="I335" s="74">
        <v>146.88999999999999</v>
      </c>
      <c r="J335" s="3"/>
    </row>
    <row r="336" spans="1:10" ht="27.75" customHeight="1" x14ac:dyDescent="0.25">
      <c r="A336" s="38"/>
      <c r="B336" s="72" t="s">
        <v>206</v>
      </c>
      <c r="C336" s="72"/>
      <c r="D336" s="72">
        <v>6</v>
      </c>
      <c r="E336" s="72">
        <v>150</v>
      </c>
      <c r="F336" s="72" t="s">
        <v>205</v>
      </c>
      <c r="G336" s="74">
        <v>630.88</v>
      </c>
      <c r="H336" s="74">
        <v>630.88</v>
      </c>
      <c r="I336" s="74" t="s">
        <v>67</v>
      </c>
      <c r="J336" s="3"/>
    </row>
    <row r="337" spans="1:10" x14ac:dyDescent="0.25">
      <c r="A337" s="38"/>
      <c r="B337" s="72" t="s">
        <v>207</v>
      </c>
      <c r="C337" s="72"/>
      <c r="D337" s="72">
        <v>0.6</v>
      </c>
      <c r="E337" s="72">
        <v>150</v>
      </c>
      <c r="F337" s="72" t="s">
        <v>146</v>
      </c>
      <c r="G337" s="74">
        <v>94.46</v>
      </c>
      <c r="H337" s="74">
        <v>94.46</v>
      </c>
      <c r="I337" s="74" t="s">
        <v>67</v>
      </c>
      <c r="J337" s="3"/>
    </row>
    <row r="338" spans="1:10" x14ac:dyDescent="0.25">
      <c r="A338" s="38"/>
      <c r="B338" s="72" t="s">
        <v>208</v>
      </c>
      <c r="C338" s="72"/>
      <c r="D338" s="72">
        <v>0.25</v>
      </c>
      <c r="E338" s="72">
        <v>150</v>
      </c>
      <c r="F338" s="72" t="s">
        <v>209</v>
      </c>
      <c r="G338" s="74">
        <v>31.71</v>
      </c>
      <c r="H338" s="74">
        <v>31.71</v>
      </c>
      <c r="I338" s="74" t="s">
        <v>67</v>
      </c>
      <c r="J338" s="3"/>
    </row>
    <row r="339" spans="1:10" x14ac:dyDescent="0.25">
      <c r="A339" s="38"/>
      <c r="B339" s="72" t="s">
        <v>210</v>
      </c>
      <c r="C339" s="72"/>
      <c r="D339" s="72">
        <v>0.15</v>
      </c>
      <c r="E339" s="72">
        <v>150</v>
      </c>
      <c r="F339" s="72" t="s">
        <v>197</v>
      </c>
      <c r="G339" s="74">
        <v>54.48</v>
      </c>
      <c r="H339" s="74">
        <v>54.48</v>
      </c>
      <c r="I339" s="74" t="s">
        <v>67</v>
      </c>
      <c r="J339" s="3"/>
    </row>
    <row r="340" spans="1:10" x14ac:dyDescent="0.25">
      <c r="A340" s="38"/>
      <c r="B340" s="72" t="s">
        <v>211</v>
      </c>
      <c r="C340" s="72"/>
      <c r="D340" s="72">
        <v>0.3</v>
      </c>
      <c r="E340" s="72">
        <v>150</v>
      </c>
      <c r="F340" s="72" t="s">
        <v>203</v>
      </c>
      <c r="G340" s="74">
        <v>47.23</v>
      </c>
      <c r="H340" s="74">
        <v>47.23</v>
      </c>
      <c r="I340" s="74" t="s">
        <v>67</v>
      </c>
      <c r="J340" s="3"/>
    </row>
    <row r="341" spans="1:10" x14ac:dyDescent="0.25">
      <c r="A341" s="38"/>
      <c r="B341" s="72" t="s">
        <v>212</v>
      </c>
      <c r="C341" s="72"/>
      <c r="D341" s="72">
        <v>5</v>
      </c>
      <c r="E341" s="72">
        <v>150</v>
      </c>
      <c r="F341" s="72" t="s">
        <v>213</v>
      </c>
      <c r="G341" s="74">
        <v>633.71</v>
      </c>
      <c r="H341" s="74">
        <v>633.71</v>
      </c>
      <c r="I341" s="74" t="s">
        <v>67</v>
      </c>
      <c r="J341" s="3"/>
    </row>
    <row r="342" spans="1:10" x14ac:dyDescent="0.25">
      <c r="A342" s="38"/>
      <c r="B342" s="72" t="s">
        <v>214</v>
      </c>
      <c r="C342" s="72"/>
      <c r="D342" s="72">
        <v>1.2</v>
      </c>
      <c r="E342" s="72">
        <v>150</v>
      </c>
      <c r="F342" s="72" t="s">
        <v>215</v>
      </c>
      <c r="G342" s="74">
        <v>275</v>
      </c>
      <c r="H342" s="74">
        <v>275</v>
      </c>
      <c r="I342" s="74" t="s">
        <v>67</v>
      </c>
      <c r="J342" s="3"/>
    </row>
    <row r="343" spans="1:10" x14ac:dyDescent="0.25">
      <c r="A343" s="38"/>
      <c r="B343" s="72" t="s">
        <v>216</v>
      </c>
      <c r="C343" s="72"/>
      <c r="D343" s="72">
        <v>0.1</v>
      </c>
      <c r="E343" s="72">
        <v>150</v>
      </c>
      <c r="F343" s="72" t="s">
        <v>217</v>
      </c>
      <c r="G343" s="74">
        <v>869.44</v>
      </c>
      <c r="H343" s="74">
        <v>869.44</v>
      </c>
      <c r="I343" s="74" t="s">
        <v>67</v>
      </c>
      <c r="J343" s="3"/>
    </row>
    <row r="344" spans="1:10" ht="23.25" customHeight="1" x14ac:dyDescent="0.25">
      <c r="A344" s="38"/>
      <c r="B344" s="72" t="s">
        <v>218</v>
      </c>
      <c r="C344" s="72"/>
      <c r="D344" s="72">
        <v>1.5</v>
      </c>
      <c r="E344" s="72">
        <v>150</v>
      </c>
      <c r="F344" s="72" t="s">
        <v>215</v>
      </c>
      <c r="G344" s="74">
        <v>168.76</v>
      </c>
      <c r="H344" s="74">
        <v>168.76</v>
      </c>
      <c r="I344" s="74" t="s">
        <v>67</v>
      </c>
      <c r="J344" s="3"/>
    </row>
    <row r="345" spans="1:10" x14ac:dyDescent="0.25">
      <c r="A345" s="38"/>
      <c r="B345" s="72" t="s">
        <v>219</v>
      </c>
      <c r="C345" s="72"/>
      <c r="D345" s="72">
        <v>2</v>
      </c>
      <c r="E345" s="72">
        <v>150</v>
      </c>
      <c r="F345" s="72" t="s">
        <v>220</v>
      </c>
      <c r="G345" s="74">
        <v>511.4</v>
      </c>
      <c r="H345" s="74">
        <v>461.37</v>
      </c>
      <c r="I345" s="74">
        <v>50.03</v>
      </c>
      <c r="J345" s="3"/>
    </row>
    <row r="346" spans="1:10" x14ac:dyDescent="0.25">
      <c r="A346" s="38"/>
      <c r="B346" s="72" t="s">
        <v>221</v>
      </c>
      <c r="C346" s="72"/>
      <c r="D346" s="72">
        <v>2.7</v>
      </c>
      <c r="E346" s="72">
        <v>600</v>
      </c>
      <c r="F346" s="72" t="s">
        <v>167</v>
      </c>
      <c r="G346" s="74">
        <v>1354.24</v>
      </c>
      <c r="H346" s="74">
        <v>1319.53</v>
      </c>
      <c r="I346" s="74">
        <v>34.71</v>
      </c>
      <c r="J346" s="3"/>
    </row>
    <row r="347" spans="1:10" x14ac:dyDescent="0.25">
      <c r="A347" s="38"/>
      <c r="B347" s="72" t="s">
        <v>222</v>
      </c>
      <c r="C347" s="72"/>
      <c r="D347" s="72">
        <v>0.7</v>
      </c>
      <c r="E347" s="72" t="s">
        <v>489</v>
      </c>
      <c r="F347" s="72" t="s">
        <v>223</v>
      </c>
      <c r="G347" s="74">
        <v>39.53</v>
      </c>
      <c r="H347" s="74">
        <v>39.53</v>
      </c>
      <c r="I347" s="74" t="s">
        <v>67</v>
      </c>
      <c r="J347" s="3"/>
    </row>
    <row r="348" spans="1:10" x14ac:dyDescent="0.25">
      <c r="A348" s="38"/>
      <c r="B348" s="72" t="s">
        <v>224</v>
      </c>
      <c r="C348" s="72"/>
      <c r="D348" s="72">
        <v>0.4</v>
      </c>
      <c r="E348" s="72" t="s">
        <v>490</v>
      </c>
      <c r="F348" s="72" t="s">
        <v>225</v>
      </c>
      <c r="G348" s="74">
        <v>3.62</v>
      </c>
      <c r="H348" s="74">
        <v>3.62</v>
      </c>
      <c r="I348" s="74" t="s">
        <v>67</v>
      </c>
      <c r="J348" s="3"/>
    </row>
    <row r="349" spans="1:10" x14ac:dyDescent="0.25">
      <c r="A349" s="38"/>
      <c r="B349" s="72" t="s">
        <v>226</v>
      </c>
      <c r="C349" s="72"/>
      <c r="D349" s="72">
        <v>1.4</v>
      </c>
      <c r="E349" s="72">
        <v>150</v>
      </c>
      <c r="F349" s="72" t="s">
        <v>146</v>
      </c>
      <c r="G349" s="74">
        <v>333.68</v>
      </c>
      <c r="H349" s="74">
        <v>333.68</v>
      </c>
      <c r="I349" s="74" t="s">
        <v>67</v>
      </c>
      <c r="J349" s="3"/>
    </row>
    <row r="350" spans="1:10" ht="27.75" customHeight="1" x14ac:dyDescent="0.25">
      <c r="A350" s="38"/>
      <c r="B350" s="72" t="s">
        <v>227</v>
      </c>
      <c r="C350" s="72"/>
      <c r="D350" s="72">
        <v>0.45</v>
      </c>
      <c r="E350" s="72">
        <v>150</v>
      </c>
      <c r="F350" s="72" t="s">
        <v>228</v>
      </c>
      <c r="G350" s="74">
        <v>70.900000000000006</v>
      </c>
      <c r="H350" s="74">
        <v>70.900000000000006</v>
      </c>
      <c r="I350" s="74" t="s">
        <v>67</v>
      </c>
      <c r="J350" s="3"/>
    </row>
    <row r="351" spans="1:10" x14ac:dyDescent="0.25">
      <c r="A351" s="38"/>
      <c r="B351" s="72" t="s">
        <v>229</v>
      </c>
      <c r="C351" s="72"/>
      <c r="D351" s="72">
        <v>0.6</v>
      </c>
      <c r="E351" s="72">
        <v>150</v>
      </c>
      <c r="F351" s="72" t="s">
        <v>187</v>
      </c>
      <c r="G351" s="74">
        <v>1067.67</v>
      </c>
      <c r="H351" s="74">
        <v>1067.67</v>
      </c>
      <c r="I351" s="74" t="s">
        <v>67</v>
      </c>
      <c r="J351" s="3"/>
    </row>
    <row r="352" spans="1:10" x14ac:dyDescent="0.25">
      <c r="A352" s="38"/>
      <c r="B352" s="72" t="s">
        <v>230</v>
      </c>
      <c r="C352" s="72"/>
      <c r="D352" s="72">
        <v>0.6</v>
      </c>
      <c r="E352" s="72">
        <v>150</v>
      </c>
      <c r="F352" s="72" t="s">
        <v>231</v>
      </c>
      <c r="G352" s="74">
        <v>72.72</v>
      </c>
      <c r="H352" s="74">
        <v>72.72</v>
      </c>
      <c r="I352" s="74" t="s">
        <v>67</v>
      </c>
      <c r="J352" s="3"/>
    </row>
    <row r="353" spans="1:10" x14ac:dyDescent="0.25">
      <c r="A353" s="38"/>
      <c r="B353" s="72" t="s">
        <v>232</v>
      </c>
      <c r="C353" s="72"/>
      <c r="D353" s="72">
        <v>0.4</v>
      </c>
      <c r="E353" s="72">
        <v>150</v>
      </c>
      <c r="F353" s="72" t="s">
        <v>231</v>
      </c>
      <c r="G353" s="74">
        <v>50.74</v>
      </c>
      <c r="H353" s="74">
        <v>50.74</v>
      </c>
      <c r="I353" s="74" t="s">
        <v>67</v>
      </c>
      <c r="J353" s="3"/>
    </row>
    <row r="354" spans="1:10" x14ac:dyDescent="0.25">
      <c r="A354" s="38"/>
      <c r="B354" s="72" t="s">
        <v>233</v>
      </c>
      <c r="C354" s="72"/>
      <c r="D354" s="72">
        <v>0.55000000000000004</v>
      </c>
      <c r="E354" s="72">
        <v>150</v>
      </c>
      <c r="F354" s="72" t="s">
        <v>234</v>
      </c>
      <c r="G354" s="74">
        <v>1515.57</v>
      </c>
      <c r="H354" s="74">
        <v>380.56</v>
      </c>
      <c r="I354" s="74">
        <v>1135.01</v>
      </c>
      <c r="J354" s="3"/>
    </row>
    <row r="355" spans="1:10" x14ac:dyDescent="0.25">
      <c r="A355" s="38"/>
      <c r="B355" s="72" t="s">
        <v>235</v>
      </c>
      <c r="C355" s="72"/>
      <c r="D355" s="72">
        <v>0.8</v>
      </c>
      <c r="E355" s="72">
        <v>150</v>
      </c>
      <c r="F355" s="72" t="s">
        <v>205</v>
      </c>
      <c r="G355" s="74">
        <v>108.96</v>
      </c>
      <c r="H355" s="74">
        <v>108.96</v>
      </c>
      <c r="I355" s="74" t="s">
        <v>67</v>
      </c>
      <c r="J355" s="3"/>
    </row>
    <row r="356" spans="1:10" x14ac:dyDescent="0.25">
      <c r="A356" s="38"/>
      <c r="B356" s="72" t="s">
        <v>236</v>
      </c>
      <c r="C356" s="72"/>
      <c r="D356" s="72">
        <v>3</v>
      </c>
      <c r="E356" s="72" t="s">
        <v>491</v>
      </c>
      <c r="F356" s="72" t="s">
        <v>237</v>
      </c>
      <c r="G356" s="74">
        <v>50.06</v>
      </c>
      <c r="H356" s="74">
        <v>50.06</v>
      </c>
      <c r="I356" s="74" t="s">
        <v>67</v>
      </c>
      <c r="J356" s="3"/>
    </row>
    <row r="357" spans="1:10" x14ac:dyDescent="0.25">
      <c r="A357" s="38"/>
      <c r="B357" s="72" t="s">
        <v>238</v>
      </c>
      <c r="C357" s="72"/>
      <c r="D357" s="72">
        <v>0.66</v>
      </c>
      <c r="E357" s="72">
        <v>150</v>
      </c>
      <c r="F357" s="72" t="s">
        <v>199</v>
      </c>
      <c r="G357" s="74">
        <v>6371.77</v>
      </c>
      <c r="H357" s="74">
        <v>2660.64</v>
      </c>
      <c r="I357" s="74">
        <v>3711.13</v>
      </c>
      <c r="J357" s="3"/>
    </row>
    <row r="358" spans="1:10" x14ac:dyDescent="0.25">
      <c r="A358" s="38"/>
      <c r="B358" s="72" t="s">
        <v>239</v>
      </c>
      <c r="C358" s="72"/>
      <c r="D358" s="72">
        <v>5</v>
      </c>
      <c r="E358" s="72">
        <v>600</v>
      </c>
      <c r="F358" s="72" t="s">
        <v>240</v>
      </c>
      <c r="G358" s="74">
        <v>14766.23</v>
      </c>
      <c r="H358" s="74">
        <v>10277.18</v>
      </c>
      <c r="I358" s="74">
        <v>4489.05</v>
      </c>
      <c r="J358" s="3"/>
    </row>
    <row r="359" spans="1:10" x14ac:dyDescent="0.25">
      <c r="A359" s="38"/>
      <c r="B359" s="72" t="s">
        <v>241</v>
      </c>
      <c r="C359" s="72"/>
      <c r="D359" s="72">
        <v>1.6</v>
      </c>
      <c r="E359" s="72">
        <v>150</v>
      </c>
      <c r="F359" s="72" t="s">
        <v>242</v>
      </c>
      <c r="G359" s="74">
        <v>215.65</v>
      </c>
      <c r="H359" s="74">
        <v>215.65</v>
      </c>
      <c r="I359" s="74" t="s">
        <v>67</v>
      </c>
      <c r="J359" s="3"/>
    </row>
    <row r="360" spans="1:10" x14ac:dyDescent="0.25">
      <c r="A360" s="38"/>
      <c r="B360" s="72" t="s">
        <v>243</v>
      </c>
      <c r="C360" s="72"/>
      <c r="D360" s="72">
        <v>3.5</v>
      </c>
      <c r="E360" s="72">
        <v>500</v>
      </c>
      <c r="F360" s="72" t="s">
        <v>205</v>
      </c>
      <c r="G360" s="74">
        <v>246.85</v>
      </c>
      <c r="H360" s="74">
        <v>246.85</v>
      </c>
      <c r="I360" s="74" t="s">
        <v>67</v>
      </c>
      <c r="J360" s="3"/>
    </row>
    <row r="361" spans="1:10" x14ac:dyDescent="0.25">
      <c r="A361" s="38"/>
      <c r="B361" s="72" t="s">
        <v>244</v>
      </c>
      <c r="C361" s="72"/>
      <c r="D361" s="72">
        <v>0.3</v>
      </c>
      <c r="E361" s="72">
        <v>150</v>
      </c>
      <c r="F361" s="72" t="s">
        <v>209</v>
      </c>
      <c r="G361" s="74">
        <v>38.06</v>
      </c>
      <c r="H361" s="74">
        <v>38.06</v>
      </c>
      <c r="I361" s="74" t="s">
        <v>67</v>
      </c>
      <c r="J361" s="3"/>
    </row>
    <row r="362" spans="1:10" x14ac:dyDescent="0.25">
      <c r="A362" s="38"/>
      <c r="B362" s="72" t="s">
        <v>245</v>
      </c>
      <c r="C362" s="72"/>
      <c r="D362" s="72">
        <v>0.6</v>
      </c>
      <c r="E362" s="72">
        <v>150</v>
      </c>
      <c r="F362" s="72" t="s">
        <v>246</v>
      </c>
      <c r="G362" s="74">
        <v>87.67</v>
      </c>
      <c r="H362" s="74">
        <v>87.67</v>
      </c>
      <c r="I362" s="74" t="s">
        <v>67</v>
      </c>
      <c r="J362" s="3"/>
    </row>
    <row r="363" spans="1:10" x14ac:dyDescent="0.25">
      <c r="A363" s="38"/>
      <c r="B363" s="72" t="s">
        <v>247</v>
      </c>
      <c r="C363" s="72"/>
      <c r="D363" s="72">
        <v>0.3</v>
      </c>
      <c r="E363" s="72">
        <v>150</v>
      </c>
      <c r="F363" s="72" t="s">
        <v>177</v>
      </c>
      <c r="G363" s="74">
        <v>47.23</v>
      </c>
      <c r="H363" s="74">
        <v>47.23</v>
      </c>
      <c r="I363" s="74" t="s">
        <v>67</v>
      </c>
      <c r="J363" s="3"/>
    </row>
    <row r="364" spans="1:10" x14ac:dyDescent="0.25">
      <c r="A364" s="38"/>
      <c r="B364" s="60" t="s">
        <v>250</v>
      </c>
      <c r="C364" s="60"/>
      <c r="D364" s="60">
        <v>1.1200000000000001</v>
      </c>
      <c r="E364" s="60">
        <v>150</v>
      </c>
      <c r="F364" s="60" t="s">
        <v>251</v>
      </c>
      <c r="G364" s="68">
        <v>19847</v>
      </c>
      <c r="H364" s="68">
        <v>18123.48</v>
      </c>
      <c r="I364" s="68">
        <v>1723.52</v>
      </c>
      <c r="J364" s="3"/>
    </row>
    <row r="365" spans="1:10" x14ac:dyDescent="0.25">
      <c r="A365" s="38"/>
      <c r="B365" s="80" t="s">
        <v>255</v>
      </c>
      <c r="C365" s="80"/>
      <c r="D365" s="80">
        <v>0.26800000000000002</v>
      </c>
      <c r="E365" s="80">
        <v>150</v>
      </c>
      <c r="F365" s="60" t="s">
        <v>251</v>
      </c>
      <c r="G365" s="68">
        <v>10751</v>
      </c>
      <c r="H365" s="68">
        <v>9660.99</v>
      </c>
      <c r="I365" s="68">
        <v>1090.01</v>
      </c>
      <c r="J365" s="3"/>
    </row>
    <row r="366" spans="1:10" x14ac:dyDescent="0.25">
      <c r="A366" s="38"/>
      <c r="B366" s="60" t="s">
        <v>256</v>
      </c>
      <c r="C366" s="60"/>
      <c r="D366" s="60">
        <v>1</v>
      </c>
      <c r="E366" s="60">
        <v>600</v>
      </c>
      <c r="F366" s="60" t="s">
        <v>251</v>
      </c>
      <c r="G366" s="68">
        <v>10456</v>
      </c>
      <c r="H366" s="68">
        <v>10398.709999999999</v>
      </c>
      <c r="I366" s="68">
        <v>57.29</v>
      </c>
      <c r="J366" s="3"/>
    </row>
    <row r="367" spans="1:10" x14ac:dyDescent="0.25">
      <c r="A367" s="38"/>
      <c r="B367" s="3"/>
      <c r="C367" s="3"/>
      <c r="D367" s="3"/>
      <c r="E367" s="3"/>
      <c r="F367" s="3"/>
      <c r="G367" s="69"/>
      <c r="H367" s="69"/>
      <c r="I367" s="69"/>
      <c r="J367" s="3"/>
    </row>
    <row r="368" spans="1:10" ht="21" x14ac:dyDescent="0.35">
      <c r="A368" s="38"/>
      <c r="B368" s="51" t="s">
        <v>323</v>
      </c>
      <c r="C368" s="51"/>
      <c r="D368" s="51"/>
      <c r="E368" s="51"/>
      <c r="F368" s="3"/>
      <c r="G368" s="76">
        <f>SUM(G369:G438)</f>
        <v>581928.07000000041</v>
      </c>
      <c r="H368" s="76">
        <f t="shared" ref="H368:I368" si="16">SUM(H369:H438)</f>
        <v>319108.21999999991</v>
      </c>
      <c r="I368" s="76">
        <f t="shared" si="16"/>
        <v>262819.12000000011</v>
      </c>
      <c r="J368" s="3"/>
    </row>
    <row r="369" spans="1:10" x14ac:dyDescent="0.25">
      <c r="A369" s="38"/>
      <c r="B369" s="57" t="s">
        <v>324</v>
      </c>
      <c r="C369" s="57">
        <v>1</v>
      </c>
      <c r="D369" s="57"/>
      <c r="E369" s="57" t="s">
        <v>492</v>
      </c>
      <c r="F369" s="63">
        <v>32509</v>
      </c>
      <c r="G369" s="68">
        <v>1688.07</v>
      </c>
      <c r="H369" s="68">
        <v>1423.56</v>
      </c>
      <c r="I369" s="65">
        <v>264.51</v>
      </c>
      <c r="J369" s="3"/>
    </row>
    <row r="370" spans="1:10" x14ac:dyDescent="0.25">
      <c r="A370" s="38"/>
      <c r="B370" s="57" t="s">
        <v>324</v>
      </c>
      <c r="C370" s="57">
        <v>1</v>
      </c>
      <c r="D370" s="57"/>
      <c r="E370" s="57" t="s">
        <v>492</v>
      </c>
      <c r="F370" s="63">
        <v>32509</v>
      </c>
      <c r="G370" s="68">
        <v>2229.7399999999998</v>
      </c>
      <c r="H370" s="68">
        <v>1671.42</v>
      </c>
      <c r="I370" s="65">
        <v>558.32000000000005</v>
      </c>
      <c r="J370" s="3"/>
    </row>
    <row r="371" spans="1:10" x14ac:dyDescent="0.25">
      <c r="B371" s="57" t="s">
        <v>324</v>
      </c>
      <c r="C371" s="57">
        <v>1</v>
      </c>
      <c r="D371" s="57"/>
      <c r="E371" s="57" t="s">
        <v>492</v>
      </c>
      <c r="F371" s="63">
        <v>32509</v>
      </c>
      <c r="G371" s="68">
        <v>2051.0700000000002</v>
      </c>
      <c r="H371" s="68">
        <v>1586.27</v>
      </c>
      <c r="I371" s="65">
        <v>464.8</v>
      </c>
      <c r="J371" s="3"/>
    </row>
    <row r="372" spans="1:10" x14ac:dyDescent="0.25">
      <c r="B372" s="57" t="s">
        <v>324</v>
      </c>
      <c r="C372" s="57">
        <v>1</v>
      </c>
      <c r="D372" s="57"/>
      <c r="E372" s="57" t="s">
        <v>492</v>
      </c>
      <c r="F372" s="63">
        <v>32509</v>
      </c>
      <c r="G372" s="68">
        <v>1688.07</v>
      </c>
      <c r="H372" s="68">
        <v>1423.56</v>
      </c>
      <c r="I372" s="65">
        <v>264.51</v>
      </c>
      <c r="J372" s="3"/>
    </row>
    <row r="373" spans="1:10" x14ac:dyDescent="0.25">
      <c r="B373" s="57" t="s">
        <v>325</v>
      </c>
      <c r="C373" s="57">
        <v>1</v>
      </c>
      <c r="D373" s="57"/>
      <c r="E373" s="57" t="s">
        <v>492</v>
      </c>
      <c r="F373" s="63">
        <v>32509</v>
      </c>
      <c r="G373" s="68">
        <v>1688.07</v>
      </c>
      <c r="H373" s="68">
        <v>1423.56</v>
      </c>
      <c r="I373" s="65">
        <v>264.51</v>
      </c>
      <c r="J373" s="3"/>
    </row>
    <row r="374" spans="1:10" x14ac:dyDescent="0.25">
      <c r="B374" s="57" t="s">
        <v>325</v>
      </c>
      <c r="C374" s="57">
        <v>1</v>
      </c>
      <c r="D374" s="57"/>
      <c r="E374" s="57" t="s">
        <v>492</v>
      </c>
      <c r="F374" s="63">
        <v>32509</v>
      </c>
      <c r="G374" s="68">
        <v>1688.07</v>
      </c>
      <c r="H374" s="68">
        <v>1423.56</v>
      </c>
      <c r="I374" s="65">
        <v>264.51</v>
      </c>
      <c r="J374" s="3"/>
    </row>
    <row r="375" spans="1:10" x14ac:dyDescent="0.25">
      <c r="B375" s="57" t="s">
        <v>326</v>
      </c>
      <c r="C375" s="57">
        <v>1</v>
      </c>
      <c r="D375" s="57"/>
      <c r="E375" s="57" t="s">
        <v>492</v>
      </c>
      <c r="F375" s="63">
        <v>32509</v>
      </c>
      <c r="G375" s="68">
        <v>190391.08</v>
      </c>
      <c r="H375" s="68">
        <v>79833.600000000006</v>
      </c>
      <c r="I375" s="65">
        <v>110556.75</v>
      </c>
      <c r="J375" s="3"/>
    </row>
    <row r="376" spans="1:10" x14ac:dyDescent="0.25">
      <c r="B376" s="57" t="s">
        <v>327</v>
      </c>
      <c r="C376" s="57">
        <v>1</v>
      </c>
      <c r="D376" s="57"/>
      <c r="E376" s="57" t="s">
        <v>492</v>
      </c>
      <c r="F376" s="63">
        <v>32509</v>
      </c>
      <c r="G376" s="68">
        <v>15779.55</v>
      </c>
      <c r="H376" s="68">
        <v>12165.24</v>
      </c>
      <c r="I376" s="65">
        <v>3614.31</v>
      </c>
      <c r="J376" s="3"/>
    </row>
    <row r="377" spans="1:10" ht="45" x14ac:dyDescent="0.25">
      <c r="B377" s="57" t="s">
        <v>328</v>
      </c>
      <c r="C377" s="57">
        <v>1</v>
      </c>
      <c r="D377" s="57"/>
      <c r="E377" s="57" t="s">
        <v>492</v>
      </c>
      <c r="F377" s="63">
        <v>32509</v>
      </c>
      <c r="G377" s="68">
        <v>133614.01999999999</v>
      </c>
      <c r="H377" s="68">
        <v>62757.03</v>
      </c>
      <c r="I377" s="65">
        <v>70856.990000000005</v>
      </c>
      <c r="J377" s="81" t="s">
        <v>481</v>
      </c>
    </row>
    <row r="378" spans="1:10" x14ac:dyDescent="0.25">
      <c r="B378" s="57" t="s">
        <v>329</v>
      </c>
      <c r="C378" s="57">
        <v>1</v>
      </c>
      <c r="D378" s="57"/>
      <c r="E378" s="57" t="s">
        <v>492</v>
      </c>
      <c r="F378" s="63">
        <v>32509</v>
      </c>
      <c r="G378" s="68">
        <v>581.1</v>
      </c>
      <c r="H378" s="68">
        <v>480.83</v>
      </c>
      <c r="I378" s="65">
        <v>100.27</v>
      </c>
      <c r="J378" s="3"/>
    </row>
    <row r="379" spans="1:10" x14ac:dyDescent="0.25">
      <c r="B379" s="57" t="s">
        <v>330</v>
      </c>
      <c r="C379" s="57">
        <v>1</v>
      </c>
      <c r="D379" s="57"/>
      <c r="E379" s="57" t="s">
        <v>492</v>
      </c>
      <c r="F379" s="63">
        <v>32509</v>
      </c>
      <c r="G379" s="68">
        <v>612.6</v>
      </c>
      <c r="H379" s="68">
        <v>612.6</v>
      </c>
      <c r="I379" s="65"/>
      <c r="J379" s="3"/>
    </row>
    <row r="380" spans="1:10" x14ac:dyDescent="0.25">
      <c r="B380" s="57" t="s">
        <v>330</v>
      </c>
      <c r="C380" s="57">
        <v>1</v>
      </c>
      <c r="D380" s="57"/>
      <c r="E380" s="57" t="s">
        <v>492</v>
      </c>
      <c r="F380" s="63">
        <v>32509</v>
      </c>
      <c r="G380" s="68">
        <v>612.6</v>
      </c>
      <c r="H380" s="68">
        <v>612.6</v>
      </c>
      <c r="I380" s="65"/>
      <c r="J380" s="3"/>
    </row>
    <row r="381" spans="1:10" x14ac:dyDescent="0.25">
      <c r="B381" s="57" t="s">
        <v>331</v>
      </c>
      <c r="C381" s="57">
        <v>1</v>
      </c>
      <c r="D381" s="57"/>
      <c r="E381" s="57" t="s">
        <v>492</v>
      </c>
      <c r="F381" s="63">
        <v>32509</v>
      </c>
      <c r="G381" s="68">
        <v>775.78</v>
      </c>
      <c r="H381" s="68">
        <v>775.78</v>
      </c>
      <c r="I381" s="65"/>
      <c r="J381" s="3" t="s">
        <v>479</v>
      </c>
    </row>
    <row r="382" spans="1:10" x14ac:dyDescent="0.25">
      <c r="B382" s="57" t="s">
        <v>332</v>
      </c>
      <c r="C382" s="57">
        <v>1</v>
      </c>
      <c r="D382" s="57"/>
      <c r="E382" s="57" t="s">
        <v>492</v>
      </c>
      <c r="F382" s="63">
        <v>32509</v>
      </c>
      <c r="G382" s="68">
        <v>442.4</v>
      </c>
      <c r="H382" s="68">
        <v>323.85000000000002</v>
      </c>
      <c r="I382" s="65">
        <v>118.55</v>
      </c>
      <c r="J382" s="3"/>
    </row>
    <row r="383" spans="1:10" x14ac:dyDescent="0.25">
      <c r="B383" s="57" t="s">
        <v>333</v>
      </c>
      <c r="C383" s="57">
        <v>1</v>
      </c>
      <c r="D383" s="57"/>
      <c r="E383" s="57" t="s">
        <v>492</v>
      </c>
      <c r="F383" s="63">
        <v>32509</v>
      </c>
      <c r="G383" s="68">
        <v>1628.18</v>
      </c>
      <c r="H383" s="68">
        <v>1628.18</v>
      </c>
      <c r="I383" s="65"/>
      <c r="J383" s="3"/>
    </row>
    <row r="384" spans="1:10" x14ac:dyDescent="0.25">
      <c r="B384" s="57" t="s">
        <v>334</v>
      </c>
      <c r="C384" s="57">
        <v>1</v>
      </c>
      <c r="D384" s="57"/>
      <c r="E384" s="57" t="s">
        <v>492</v>
      </c>
      <c r="F384" s="63">
        <v>38355</v>
      </c>
      <c r="G384" s="68">
        <v>22887.86</v>
      </c>
      <c r="H384" s="68">
        <v>652.65</v>
      </c>
      <c r="I384" s="65">
        <v>22235.21</v>
      </c>
      <c r="J384" s="3"/>
    </row>
    <row r="385" spans="2:10" x14ac:dyDescent="0.25">
      <c r="B385" s="57" t="s">
        <v>335</v>
      </c>
      <c r="C385" s="57">
        <v>1</v>
      </c>
      <c r="D385" s="57"/>
      <c r="E385" s="57" t="s">
        <v>492</v>
      </c>
      <c r="F385" s="63">
        <v>32426</v>
      </c>
      <c r="G385" s="68">
        <v>843.03</v>
      </c>
      <c r="H385" s="68">
        <v>843.03</v>
      </c>
      <c r="I385" s="65"/>
      <c r="J385" s="3"/>
    </row>
    <row r="386" spans="2:10" x14ac:dyDescent="0.25">
      <c r="B386" s="57" t="s">
        <v>336</v>
      </c>
      <c r="C386" s="57">
        <v>1</v>
      </c>
      <c r="D386" s="57"/>
      <c r="E386" s="57" t="s">
        <v>492</v>
      </c>
      <c r="F386" s="63">
        <v>32509</v>
      </c>
      <c r="G386" s="68">
        <v>7413.15</v>
      </c>
      <c r="H386" s="68">
        <v>7413.15</v>
      </c>
      <c r="I386" s="65"/>
      <c r="J386" s="3" t="s">
        <v>479</v>
      </c>
    </row>
    <row r="387" spans="2:10" x14ac:dyDescent="0.25">
      <c r="B387" s="57" t="s">
        <v>337</v>
      </c>
      <c r="C387" s="57">
        <v>1</v>
      </c>
      <c r="D387" s="57"/>
      <c r="E387" s="57" t="s">
        <v>492</v>
      </c>
      <c r="F387" s="63">
        <v>32509</v>
      </c>
      <c r="G387" s="68">
        <v>2138.7800000000002</v>
      </c>
      <c r="H387" s="68">
        <v>1999.61</v>
      </c>
      <c r="I387" s="65">
        <v>139.16999999999999</v>
      </c>
      <c r="J387" s="3"/>
    </row>
    <row r="388" spans="2:10" x14ac:dyDescent="0.25">
      <c r="B388" s="57" t="s">
        <v>338</v>
      </c>
      <c r="C388" s="57">
        <v>1</v>
      </c>
      <c r="D388" s="57"/>
      <c r="E388" s="57" t="s">
        <v>492</v>
      </c>
      <c r="F388" s="63">
        <v>32509</v>
      </c>
      <c r="G388" s="68">
        <v>841.03</v>
      </c>
      <c r="H388" s="68">
        <v>702.62</v>
      </c>
      <c r="I388" s="65">
        <v>138.41</v>
      </c>
      <c r="J388" s="3"/>
    </row>
    <row r="389" spans="2:10" x14ac:dyDescent="0.25">
      <c r="B389" s="57" t="s">
        <v>338</v>
      </c>
      <c r="C389" s="57">
        <v>1</v>
      </c>
      <c r="D389" s="57"/>
      <c r="E389" s="57" t="s">
        <v>492</v>
      </c>
      <c r="F389" s="63">
        <v>32509</v>
      </c>
      <c r="G389" s="68">
        <v>841.03</v>
      </c>
      <c r="H389" s="68">
        <v>702.62</v>
      </c>
      <c r="I389" s="65">
        <v>138.41</v>
      </c>
      <c r="J389" s="3"/>
    </row>
    <row r="390" spans="2:10" x14ac:dyDescent="0.25">
      <c r="B390" s="57" t="s">
        <v>338</v>
      </c>
      <c r="C390" s="57">
        <v>1</v>
      </c>
      <c r="D390" s="57"/>
      <c r="E390" s="57" t="s">
        <v>492</v>
      </c>
      <c r="F390" s="63">
        <v>32509</v>
      </c>
      <c r="G390" s="68">
        <v>841.03</v>
      </c>
      <c r="H390" s="68">
        <v>702.62</v>
      </c>
      <c r="I390" s="65">
        <v>138.41</v>
      </c>
      <c r="J390" s="3"/>
    </row>
    <row r="391" spans="2:10" x14ac:dyDescent="0.25">
      <c r="B391" s="57" t="s">
        <v>338</v>
      </c>
      <c r="C391" s="57">
        <v>1</v>
      </c>
      <c r="D391" s="57"/>
      <c r="E391" s="57" t="s">
        <v>492</v>
      </c>
      <c r="F391" s="63">
        <v>32509</v>
      </c>
      <c r="G391" s="68">
        <v>841.03</v>
      </c>
      <c r="H391" s="68">
        <v>702.62</v>
      </c>
      <c r="I391" s="65">
        <v>138.41</v>
      </c>
      <c r="J391" s="3"/>
    </row>
    <row r="392" spans="2:10" x14ac:dyDescent="0.25">
      <c r="B392" s="57" t="s">
        <v>338</v>
      </c>
      <c r="C392" s="57">
        <v>1</v>
      </c>
      <c r="D392" s="57"/>
      <c r="E392" s="57" t="s">
        <v>492</v>
      </c>
      <c r="F392" s="63">
        <v>32509</v>
      </c>
      <c r="G392" s="68">
        <v>841.03</v>
      </c>
      <c r="H392" s="68">
        <v>702.62</v>
      </c>
      <c r="I392" s="65">
        <v>138.41</v>
      </c>
      <c r="J392" s="3"/>
    </row>
    <row r="393" spans="2:10" x14ac:dyDescent="0.25">
      <c r="B393" s="57" t="s">
        <v>338</v>
      </c>
      <c r="C393" s="57">
        <v>1</v>
      </c>
      <c r="D393" s="57"/>
      <c r="E393" s="57" t="s">
        <v>492</v>
      </c>
      <c r="F393" s="63">
        <v>32509</v>
      </c>
      <c r="G393" s="68">
        <v>841.03</v>
      </c>
      <c r="H393" s="68">
        <v>702.62</v>
      </c>
      <c r="I393" s="65">
        <v>138.41</v>
      </c>
      <c r="J393" s="3"/>
    </row>
    <row r="394" spans="2:10" x14ac:dyDescent="0.25">
      <c r="B394" s="57" t="s">
        <v>338</v>
      </c>
      <c r="C394" s="57">
        <v>1</v>
      </c>
      <c r="D394" s="57"/>
      <c r="E394" s="57" t="s">
        <v>492</v>
      </c>
      <c r="F394" s="63">
        <v>32509</v>
      </c>
      <c r="G394" s="68">
        <v>841.03</v>
      </c>
      <c r="H394" s="68">
        <v>702.62</v>
      </c>
      <c r="I394" s="65">
        <v>138.41</v>
      </c>
      <c r="J394" s="3"/>
    </row>
    <row r="395" spans="2:10" x14ac:dyDescent="0.25">
      <c r="B395" s="57" t="s">
        <v>338</v>
      </c>
      <c r="C395" s="57">
        <v>1</v>
      </c>
      <c r="D395" s="57"/>
      <c r="E395" s="57" t="s">
        <v>492</v>
      </c>
      <c r="F395" s="63">
        <v>32509</v>
      </c>
      <c r="G395" s="68">
        <v>841.03</v>
      </c>
      <c r="H395" s="68">
        <v>702.62</v>
      </c>
      <c r="I395" s="65">
        <v>138.41</v>
      </c>
      <c r="J395" s="3"/>
    </row>
    <row r="396" spans="2:10" x14ac:dyDescent="0.25">
      <c r="B396" s="57" t="s">
        <v>338</v>
      </c>
      <c r="C396" s="57">
        <v>1</v>
      </c>
      <c r="D396" s="57"/>
      <c r="E396" s="57" t="s">
        <v>492</v>
      </c>
      <c r="F396" s="63">
        <v>32509</v>
      </c>
      <c r="G396" s="68">
        <v>841.03</v>
      </c>
      <c r="H396" s="68">
        <v>702.62</v>
      </c>
      <c r="I396" s="65">
        <v>138.41</v>
      </c>
      <c r="J396" s="3"/>
    </row>
    <row r="397" spans="2:10" x14ac:dyDescent="0.25">
      <c r="B397" s="57" t="s">
        <v>338</v>
      </c>
      <c r="C397" s="57">
        <v>1</v>
      </c>
      <c r="D397" s="57"/>
      <c r="E397" s="57" t="s">
        <v>492</v>
      </c>
      <c r="F397" s="63">
        <v>32509</v>
      </c>
      <c r="G397" s="68">
        <v>841.03</v>
      </c>
      <c r="H397" s="68">
        <v>702.62</v>
      </c>
      <c r="I397" s="65">
        <v>138.41</v>
      </c>
      <c r="J397" s="3"/>
    </row>
    <row r="398" spans="2:10" x14ac:dyDescent="0.25">
      <c r="B398" s="57" t="s">
        <v>338</v>
      </c>
      <c r="C398" s="57">
        <v>1</v>
      </c>
      <c r="D398" s="57"/>
      <c r="E398" s="57" t="s">
        <v>492</v>
      </c>
      <c r="F398" s="63">
        <v>32509</v>
      </c>
      <c r="G398" s="68">
        <v>841.03</v>
      </c>
      <c r="H398" s="68">
        <v>702.62</v>
      </c>
      <c r="I398" s="65">
        <v>138.41</v>
      </c>
      <c r="J398" s="3"/>
    </row>
    <row r="399" spans="2:10" x14ac:dyDescent="0.25">
      <c r="B399" s="57" t="s">
        <v>338</v>
      </c>
      <c r="C399" s="57">
        <v>1</v>
      </c>
      <c r="D399" s="57"/>
      <c r="E399" s="57" t="s">
        <v>492</v>
      </c>
      <c r="F399" s="63">
        <v>32509</v>
      </c>
      <c r="G399" s="68">
        <v>841.03</v>
      </c>
      <c r="H399" s="68">
        <v>702.62</v>
      </c>
      <c r="I399" s="65">
        <v>138.41</v>
      </c>
      <c r="J399" s="3"/>
    </row>
    <row r="400" spans="2:10" x14ac:dyDescent="0.25">
      <c r="B400" s="57" t="s">
        <v>338</v>
      </c>
      <c r="C400" s="57">
        <v>1</v>
      </c>
      <c r="D400" s="57"/>
      <c r="E400" s="57" t="s">
        <v>492</v>
      </c>
      <c r="F400" s="63">
        <v>32509</v>
      </c>
      <c r="G400" s="68">
        <v>841.03</v>
      </c>
      <c r="H400" s="68">
        <v>702.62</v>
      </c>
      <c r="I400" s="65">
        <v>138.41</v>
      </c>
      <c r="J400" s="3"/>
    </row>
    <row r="401" spans="2:10" x14ac:dyDescent="0.25">
      <c r="B401" s="57" t="s">
        <v>339</v>
      </c>
      <c r="C401" s="57">
        <v>1</v>
      </c>
      <c r="D401" s="57"/>
      <c r="E401" s="57" t="s">
        <v>492</v>
      </c>
      <c r="F401" s="63">
        <v>32509</v>
      </c>
      <c r="G401" s="68">
        <v>1043.23</v>
      </c>
      <c r="H401" s="68">
        <v>1043.23</v>
      </c>
      <c r="I401" s="65"/>
      <c r="J401" s="3"/>
    </row>
    <row r="402" spans="2:10" x14ac:dyDescent="0.25">
      <c r="B402" s="57" t="s">
        <v>340</v>
      </c>
      <c r="C402" s="57">
        <v>1</v>
      </c>
      <c r="D402" s="57"/>
      <c r="E402" s="57" t="s">
        <v>492</v>
      </c>
      <c r="F402" s="63">
        <v>32509</v>
      </c>
      <c r="G402" s="68">
        <v>7966.65</v>
      </c>
      <c r="H402" s="68">
        <v>6226.81</v>
      </c>
      <c r="I402" s="65">
        <v>1739.84</v>
      </c>
      <c r="J402" s="3"/>
    </row>
    <row r="403" spans="2:10" x14ac:dyDescent="0.25">
      <c r="B403" s="57" t="s">
        <v>341</v>
      </c>
      <c r="C403" s="57">
        <v>1</v>
      </c>
      <c r="D403" s="57"/>
      <c r="E403" s="57" t="s">
        <v>492</v>
      </c>
      <c r="F403" s="63">
        <v>32509</v>
      </c>
      <c r="G403" s="68">
        <v>3125.1</v>
      </c>
      <c r="H403" s="68">
        <v>3125.1</v>
      </c>
      <c r="I403" s="65"/>
      <c r="J403" s="3"/>
    </row>
    <row r="404" spans="2:10" x14ac:dyDescent="0.25">
      <c r="B404" s="57" t="s">
        <v>342</v>
      </c>
      <c r="C404" s="57">
        <v>1</v>
      </c>
      <c r="D404" s="57"/>
      <c r="E404" s="57" t="s">
        <v>492</v>
      </c>
      <c r="F404" s="63">
        <v>32509</v>
      </c>
      <c r="G404" s="68">
        <v>46.59</v>
      </c>
      <c r="H404" s="68">
        <v>43.83</v>
      </c>
      <c r="I404" s="65">
        <v>2.76</v>
      </c>
      <c r="J404" s="3"/>
    </row>
    <row r="405" spans="2:10" x14ac:dyDescent="0.25">
      <c r="B405" s="57" t="s">
        <v>342</v>
      </c>
      <c r="C405" s="57">
        <v>1</v>
      </c>
      <c r="D405" s="57"/>
      <c r="E405" s="57" t="s">
        <v>492</v>
      </c>
      <c r="F405" s="63">
        <v>32509</v>
      </c>
      <c r="G405" s="68">
        <v>46.59</v>
      </c>
      <c r="H405" s="68">
        <v>43.83</v>
      </c>
      <c r="I405" s="65">
        <v>2.76</v>
      </c>
      <c r="J405" s="3"/>
    </row>
    <row r="406" spans="2:10" x14ac:dyDescent="0.25">
      <c r="B406" s="57" t="s">
        <v>343</v>
      </c>
      <c r="C406" s="57">
        <v>1</v>
      </c>
      <c r="D406" s="57"/>
      <c r="E406" s="57" t="s">
        <v>492</v>
      </c>
      <c r="F406" s="63">
        <v>32509</v>
      </c>
      <c r="G406" s="68">
        <v>336.06</v>
      </c>
      <c r="H406" s="68">
        <v>276.83</v>
      </c>
      <c r="I406" s="65">
        <v>59.23</v>
      </c>
      <c r="J406" s="3"/>
    </row>
    <row r="407" spans="2:10" x14ac:dyDescent="0.25">
      <c r="B407" s="57" t="s">
        <v>343</v>
      </c>
      <c r="C407" s="57">
        <v>1</v>
      </c>
      <c r="D407" s="57"/>
      <c r="E407" s="57" t="s">
        <v>492</v>
      </c>
      <c r="F407" s="63">
        <v>32509</v>
      </c>
      <c r="G407" s="68">
        <v>336.06</v>
      </c>
      <c r="H407" s="68">
        <v>276.83</v>
      </c>
      <c r="I407" s="65">
        <v>59.23</v>
      </c>
      <c r="J407" s="3"/>
    </row>
    <row r="408" spans="2:10" x14ac:dyDescent="0.25">
      <c r="B408" s="57" t="s">
        <v>344</v>
      </c>
      <c r="C408" s="57">
        <v>1</v>
      </c>
      <c r="D408" s="57"/>
      <c r="E408" s="57" t="s">
        <v>492</v>
      </c>
      <c r="F408" s="63">
        <v>32509</v>
      </c>
      <c r="G408" s="68">
        <v>7.57</v>
      </c>
      <c r="H408" s="68">
        <v>7.57</v>
      </c>
      <c r="I408" s="65"/>
      <c r="J408" s="3"/>
    </row>
    <row r="409" spans="2:10" x14ac:dyDescent="0.25">
      <c r="B409" s="57" t="s">
        <v>345</v>
      </c>
      <c r="C409" s="57">
        <v>1</v>
      </c>
      <c r="D409" s="57"/>
      <c r="E409" s="57" t="s">
        <v>492</v>
      </c>
      <c r="F409" s="63">
        <v>32509</v>
      </c>
      <c r="G409" s="68">
        <v>9270.1299999999992</v>
      </c>
      <c r="H409" s="68">
        <v>9270.1299999999992</v>
      </c>
      <c r="I409" s="65"/>
      <c r="J409" s="3"/>
    </row>
    <row r="410" spans="2:10" x14ac:dyDescent="0.25">
      <c r="B410" s="57" t="s">
        <v>346</v>
      </c>
      <c r="C410" s="57">
        <v>1</v>
      </c>
      <c r="D410" s="57"/>
      <c r="E410" s="57" t="s">
        <v>492</v>
      </c>
      <c r="F410" s="63">
        <v>32509</v>
      </c>
      <c r="G410" s="68">
        <v>1067.48</v>
      </c>
      <c r="H410" s="68">
        <v>934.94</v>
      </c>
      <c r="I410" s="65">
        <v>132.54</v>
      </c>
      <c r="J410" s="3" t="s">
        <v>479</v>
      </c>
    </row>
    <row r="411" spans="2:10" x14ac:dyDescent="0.25">
      <c r="B411" s="57" t="s">
        <v>347</v>
      </c>
      <c r="C411" s="57">
        <v>1</v>
      </c>
      <c r="D411" s="57"/>
      <c r="E411" s="57" t="s">
        <v>492</v>
      </c>
      <c r="F411" s="63">
        <v>32509</v>
      </c>
      <c r="G411" s="68">
        <v>1129.27</v>
      </c>
      <c r="H411" s="68">
        <v>1129.27</v>
      </c>
      <c r="I411" s="65"/>
      <c r="J411" s="3"/>
    </row>
    <row r="412" spans="2:10" x14ac:dyDescent="0.25">
      <c r="B412" s="57" t="s">
        <v>348</v>
      </c>
      <c r="C412" s="57">
        <v>1</v>
      </c>
      <c r="D412" s="57"/>
      <c r="E412" s="57" t="s">
        <v>492</v>
      </c>
      <c r="F412" s="63">
        <v>34335</v>
      </c>
      <c r="G412" s="68">
        <v>3.35</v>
      </c>
      <c r="H412" s="68">
        <v>3.35</v>
      </c>
      <c r="I412" s="65"/>
      <c r="J412" s="3"/>
    </row>
    <row r="413" spans="2:10" x14ac:dyDescent="0.25">
      <c r="B413" s="57" t="s">
        <v>348</v>
      </c>
      <c r="C413" s="57">
        <v>1</v>
      </c>
      <c r="D413" s="57"/>
      <c r="E413" s="57" t="s">
        <v>492</v>
      </c>
      <c r="F413" s="63">
        <v>34335</v>
      </c>
      <c r="G413" s="68">
        <v>3.35</v>
      </c>
      <c r="H413" s="68">
        <v>3.35</v>
      </c>
      <c r="I413" s="65"/>
      <c r="J413" s="3"/>
    </row>
    <row r="414" spans="2:10" x14ac:dyDescent="0.25">
      <c r="B414" s="57" t="s">
        <v>348</v>
      </c>
      <c r="C414" s="57">
        <v>1</v>
      </c>
      <c r="D414" s="57"/>
      <c r="E414" s="57" t="s">
        <v>492</v>
      </c>
      <c r="F414" s="63">
        <v>34335</v>
      </c>
      <c r="G414" s="68">
        <v>6.7</v>
      </c>
      <c r="H414" s="68">
        <v>6.7</v>
      </c>
      <c r="I414" s="65"/>
      <c r="J414" s="3"/>
    </row>
    <row r="415" spans="2:10" x14ac:dyDescent="0.25">
      <c r="B415" s="57" t="s">
        <v>349</v>
      </c>
      <c r="C415" s="57">
        <v>1</v>
      </c>
      <c r="D415" s="57"/>
      <c r="E415" s="57" t="s">
        <v>492</v>
      </c>
      <c r="F415" s="63">
        <v>33604</v>
      </c>
      <c r="G415" s="68">
        <v>352.68</v>
      </c>
      <c r="H415" s="68">
        <v>338.39</v>
      </c>
      <c r="I415" s="65">
        <v>14.29</v>
      </c>
      <c r="J415" s="3"/>
    </row>
    <row r="416" spans="2:10" x14ac:dyDescent="0.25">
      <c r="B416" s="57" t="s">
        <v>350</v>
      </c>
      <c r="C416" s="57">
        <v>1</v>
      </c>
      <c r="D416" s="57"/>
      <c r="E416" s="57" t="s">
        <v>492</v>
      </c>
      <c r="F416" s="63">
        <v>32509</v>
      </c>
      <c r="G416" s="68">
        <v>14.91</v>
      </c>
      <c r="H416" s="68">
        <v>14.91</v>
      </c>
      <c r="I416" s="65"/>
      <c r="J416" s="3"/>
    </row>
    <row r="417" spans="2:10" x14ac:dyDescent="0.25">
      <c r="B417" s="57" t="s">
        <v>350</v>
      </c>
      <c r="C417" s="57">
        <v>1</v>
      </c>
      <c r="D417" s="57"/>
      <c r="E417" s="57" t="s">
        <v>492</v>
      </c>
      <c r="F417" s="63">
        <v>32509</v>
      </c>
      <c r="G417" s="68">
        <v>14.91</v>
      </c>
      <c r="H417" s="68">
        <v>14.91</v>
      </c>
      <c r="I417" s="65"/>
      <c r="J417" s="3"/>
    </row>
    <row r="418" spans="2:10" x14ac:dyDescent="0.25">
      <c r="B418" s="57" t="s">
        <v>351</v>
      </c>
      <c r="C418" s="57">
        <v>1</v>
      </c>
      <c r="D418" s="57"/>
      <c r="E418" s="57" t="s">
        <v>492</v>
      </c>
      <c r="F418" s="63">
        <v>28491</v>
      </c>
      <c r="G418" s="68">
        <v>67.760000000000005</v>
      </c>
      <c r="H418" s="68">
        <v>67.760000000000005</v>
      </c>
      <c r="I418" s="65"/>
      <c r="J418" s="3"/>
    </row>
    <row r="419" spans="2:10" x14ac:dyDescent="0.25">
      <c r="B419" s="57" t="s">
        <v>352</v>
      </c>
      <c r="C419" s="57">
        <v>1</v>
      </c>
      <c r="D419" s="57"/>
      <c r="E419" s="57" t="s">
        <v>492</v>
      </c>
      <c r="F419" s="63">
        <v>36818</v>
      </c>
      <c r="G419" s="68">
        <v>416.67</v>
      </c>
      <c r="H419" s="68">
        <v>376.77</v>
      </c>
      <c r="I419" s="65">
        <v>39.9</v>
      </c>
      <c r="J419" s="3"/>
    </row>
    <row r="420" spans="2:10" x14ac:dyDescent="0.25">
      <c r="B420" s="57" t="s">
        <v>7</v>
      </c>
      <c r="C420" s="57">
        <v>1</v>
      </c>
      <c r="D420" s="57"/>
      <c r="E420" s="57" t="s">
        <v>492</v>
      </c>
      <c r="F420" s="63">
        <v>41239</v>
      </c>
      <c r="G420" s="68">
        <v>5415</v>
      </c>
      <c r="H420" s="68">
        <v>4602.75</v>
      </c>
      <c r="I420" s="65">
        <v>812.25</v>
      </c>
      <c r="J420" s="3"/>
    </row>
    <row r="421" spans="2:10" x14ac:dyDescent="0.25">
      <c r="B421" s="57" t="s">
        <v>353</v>
      </c>
      <c r="C421" s="57">
        <v>1</v>
      </c>
      <c r="D421" s="57"/>
      <c r="E421" s="57" t="s">
        <v>492</v>
      </c>
      <c r="F421" s="63">
        <v>40056</v>
      </c>
      <c r="G421" s="68">
        <v>3655</v>
      </c>
      <c r="H421" s="68">
        <v>3655</v>
      </c>
      <c r="I421" s="65"/>
      <c r="J421" s="3" t="s">
        <v>474</v>
      </c>
    </row>
    <row r="422" spans="2:10" x14ac:dyDescent="0.25">
      <c r="B422" s="57" t="s">
        <v>354</v>
      </c>
      <c r="C422" s="57">
        <v>1</v>
      </c>
      <c r="D422" s="57"/>
      <c r="E422" s="57" t="s">
        <v>492</v>
      </c>
      <c r="F422" s="63">
        <v>41880</v>
      </c>
      <c r="G422" s="68">
        <v>7687.5</v>
      </c>
      <c r="H422" s="68">
        <v>3843.9</v>
      </c>
      <c r="I422" s="65">
        <v>3843.6</v>
      </c>
      <c r="J422" s="3" t="s">
        <v>474</v>
      </c>
    </row>
    <row r="423" spans="2:10" x14ac:dyDescent="0.25">
      <c r="B423" s="57" t="s">
        <v>355</v>
      </c>
      <c r="C423" s="57">
        <v>1</v>
      </c>
      <c r="D423" s="57"/>
      <c r="E423" s="57" t="s">
        <v>492</v>
      </c>
      <c r="F423" s="63">
        <v>40851</v>
      </c>
      <c r="G423" s="68">
        <v>1968.28</v>
      </c>
      <c r="H423" s="68">
        <v>1968.28</v>
      </c>
      <c r="I423" s="65"/>
      <c r="J423" s="3"/>
    </row>
    <row r="424" spans="2:10" x14ac:dyDescent="0.25">
      <c r="B424" s="57" t="s">
        <v>356</v>
      </c>
      <c r="C424" s="57">
        <v>1</v>
      </c>
      <c r="D424" s="57"/>
      <c r="E424" s="57" t="s">
        <v>492</v>
      </c>
      <c r="F424" s="63">
        <v>39103</v>
      </c>
      <c r="G424" s="68">
        <v>65260</v>
      </c>
      <c r="H424" s="68">
        <v>43148.26</v>
      </c>
      <c r="I424" s="65">
        <v>22111.74</v>
      </c>
      <c r="J424" s="3" t="s">
        <v>480</v>
      </c>
    </row>
    <row r="425" spans="2:10" x14ac:dyDescent="0.25">
      <c r="B425" s="57" t="s">
        <v>356</v>
      </c>
      <c r="C425" s="57">
        <v>1</v>
      </c>
      <c r="D425" s="57"/>
      <c r="E425" s="57" t="s">
        <v>492</v>
      </c>
      <c r="F425" s="63">
        <v>39106</v>
      </c>
      <c r="G425" s="68">
        <v>65260</v>
      </c>
      <c r="H425" s="68">
        <v>43148.26</v>
      </c>
      <c r="I425" s="65">
        <v>22111.74</v>
      </c>
      <c r="J425" s="3"/>
    </row>
    <row r="426" spans="2:10" x14ac:dyDescent="0.25">
      <c r="B426" s="57" t="s">
        <v>357</v>
      </c>
      <c r="C426" s="57">
        <v>1</v>
      </c>
      <c r="D426" s="57"/>
      <c r="E426" s="57" t="s">
        <v>492</v>
      </c>
      <c r="F426" s="63">
        <v>40056</v>
      </c>
      <c r="G426" s="68">
        <v>1649.8</v>
      </c>
      <c r="H426" s="68">
        <v>1649.8</v>
      </c>
      <c r="I426" s="64"/>
      <c r="J426" s="3"/>
    </row>
    <row r="427" spans="2:10" x14ac:dyDescent="0.25">
      <c r="B427" s="57" t="s">
        <v>358</v>
      </c>
      <c r="C427" s="57">
        <v>1</v>
      </c>
      <c r="D427" s="57"/>
      <c r="E427" s="57" t="s">
        <v>492</v>
      </c>
      <c r="F427" s="63">
        <v>34335</v>
      </c>
      <c r="G427" s="68">
        <v>25</v>
      </c>
      <c r="H427" s="68">
        <v>25</v>
      </c>
      <c r="I427" s="64"/>
      <c r="J427" s="3"/>
    </row>
    <row r="428" spans="2:10" x14ac:dyDescent="0.25">
      <c r="B428" s="57" t="s">
        <v>359</v>
      </c>
      <c r="C428" s="57">
        <v>1</v>
      </c>
      <c r="D428" s="57"/>
      <c r="E428" s="57" t="s">
        <v>492</v>
      </c>
      <c r="F428" s="63">
        <v>41421</v>
      </c>
      <c r="G428" s="68">
        <v>957.5</v>
      </c>
      <c r="H428" s="68">
        <v>957.5</v>
      </c>
      <c r="I428" s="64"/>
      <c r="J428" s="3"/>
    </row>
    <row r="429" spans="2:10" x14ac:dyDescent="0.25">
      <c r="B429" s="57" t="s">
        <v>360</v>
      </c>
      <c r="C429" s="57">
        <v>1</v>
      </c>
      <c r="D429" s="57"/>
      <c r="E429" s="57" t="s">
        <v>492</v>
      </c>
      <c r="F429" s="63">
        <v>41421</v>
      </c>
      <c r="G429" s="68">
        <v>474.99</v>
      </c>
      <c r="H429" s="68">
        <v>474.99</v>
      </c>
      <c r="I429" s="64"/>
      <c r="J429" s="3"/>
    </row>
    <row r="430" spans="2:10" x14ac:dyDescent="0.25">
      <c r="B430" s="57" t="s">
        <v>260</v>
      </c>
      <c r="C430" s="57">
        <v>1</v>
      </c>
      <c r="D430" s="57"/>
      <c r="E430" s="57" t="s">
        <v>492</v>
      </c>
      <c r="F430" s="63">
        <v>41639</v>
      </c>
      <c r="G430" s="68">
        <v>155</v>
      </c>
      <c r="H430" s="68">
        <v>155</v>
      </c>
      <c r="I430" s="64"/>
      <c r="J430" s="3"/>
    </row>
    <row r="431" spans="2:10" x14ac:dyDescent="0.25">
      <c r="B431" s="57" t="s">
        <v>260</v>
      </c>
      <c r="C431" s="57">
        <v>1</v>
      </c>
      <c r="D431" s="57"/>
      <c r="E431" s="57" t="s">
        <v>492</v>
      </c>
      <c r="F431" s="63">
        <v>41639</v>
      </c>
      <c r="G431" s="68">
        <v>155</v>
      </c>
      <c r="H431" s="68">
        <v>155</v>
      </c>
      <c r="I431" s="64"/>
      <c r="J431" s="3"/>
    </row>
    <row r="432" spans="2:10" x14ac:dyDescent="0.25">
      <c r="B432" s="57" t="s">
        <v>432</v>
      </c>
      <c r="C432" s="57">
        <v>1</v>
      </c>
      <c r="D432" s="57"/>
      <c r="E432" s="57" t="s">
        <v>492</v>
      </c>
      <c r="F432" s="63">
        <v>40451</v>
      </c>
      <c r="G432" s="68">
        <v>1163.33</v>
      </c>
      <c r="H432" s="68">
        <v>775.83</v>
      </c>
      <c r="I432" s="65">
        <v>387.5</v>
      </c>
      <c r="J432" s="3"/>
    </row>
    <row r="433" spans="2:10" x14ac:dyDescent="0.25">
      <c r="B433" s="57" t="s">
        <v>433</v>
      </c>
      <c r="C433" s="57">
        <v>1</v>
      </c>
      <c r="D433" s="57"/>
      <c r="E433" s="57" t="s">
        <v>492</v>
      </c>
      <c r="F433" s="63">
        <v>41452</v>
      </c>
      <c r="G433" s="68">
        <v>510</v>
      </c>
      <c r="H433" s="68">
        <v>510</v>
      </c>
      <c r="I433" s="65"/>
      <c r="J433" s="3"/>
    </row>
    <row r="434" spans="2:10" x14ac:dyDescent="0.25">
      <c r="B434" s="57" t="s">
        <v>434</v>
      </c>
      <c r="C434" s="57">
        <v>1</v>
      </c>
      <c r="D434" s="57"/>
      <c r="E434" s="57" t="s">
        <v>492</v>
      </c>
      <c r="F434" s="63">
        <v>41452</v>
      </c>
      <c r="G434" s="65">
        <v>530</v>
      </c>
      <c r="H434" s="65">
        <v>530</v>
      </c>
      <c r="I434" s="65"/>
      <c r="J434" s="3"/>
    </row>
    <row r="435" spans="2:10" x14ac:dyDescent="0.25">
      <c r="B435" s="57" t="s">
        <v>434</v>
      </c>
      <c r="C435" s="57">
        <v>1</v>
      </c>
      <c r="D435" s="57"/>
      <c r="E435" s="57" t="s">
        <v>492</v>
      </c>
      <c r="F435" s="63">
        <v>41452</v>
      </c>
      <c r="G435" s="68">
        <v>530</v>
      </c>
      <c r="H435" s="68">
        <v>530</v>
      </c>
      <c r="I435" s="65"/>
      <c r="J435" s="3"/>
    </row>
    <row r="436" spans="2:10" x14ac:dyDescent="0.25">
      <c r="B436" s="57" t="s">
        <v>434</v>
      </c>
      <c r="C436" s="57">
        <v>1</v>
      </c>
      <c r="D436" s="57"/>
      <c r="E436" s="57" t="s">
        <v>492</v>
      </c>
      <c r="F436" s="63">
        <v>41452</v>
      </c>
      <c r="G436" s="68">
        <v>530</v>
      </c>
      <c r="H436" s="68">
        <v>530</v>
      </c>
      <c r="I436" s="65"/>
      <c r="J436" s="3"/>
    </row>
    <row r="437" spans="2:10" x14ac:dyDescent="0.25">
      <c r="B437" s="57" t="s">
        <v>434</v>
      </c>
      <c r="C437" s="57">
        <v>1</v>
      </c>
      <c r="D437" s="57"/>
      <c r="E437" s="57" t="s">
        <v>492</v>
      </c>
      <c r="F437" s="63">
        <v>41452</v>
      </c>
      <c r="G437" s="68">
        <v>530</v>
      </c>
      <c r="H437" s="68">
        <v>530</v>
      </c>
      <c r="I437" s="65"/>
      <c r="J437" s="3"/>
    </row>
    <row r="438" spans="2:10" x14ac:dyDescent="0.25">
      <c r="B438" s="57" t="s">
        <v>434</v>
      </c>
      <c r="C438" s="57">
        <v>1</v>
      </c>
      <c r="D438" s="57"/>
      <c r="E438" s="57" t="s">
        <v>492</v>
      </c>
      <c r="F438" s="63">
        <v>41452</v>
      </c>
      <c r="G438" s="68">
        <v>530</v>
      </c>
      <c r="H438" s="68">
        <v>530</v>
      </c>
      <c r="I438" s="65"/>
      <c r="J438" s="3"/>
    </row>
    <row r="439" spans="2:10" x14ac:dyDescent="0.25">
      <c r="B439" s="3"/>
      <c r="C439" s="3"/>
      <c r="D439" s="3"/>
      <c r="E439" s="3"/>
      <c r="F439" s="3"/>
      <c r="G439" s="69"/>
      <c r="H439" s="69"/>
      <c r="I439" s="69"/>
      <c r="J439" s="3"/>
    </row>
    <row r="440" spans="2:10" ht="21" x14ac:dyDescent="0.35">
      <c r="B440" s="51" t="s">
        <v>361</v>
      </c>
      <c r="C440" s="51"/>
      <c r="D440" s="51"/>
      <c r="E440" s="51"/>
      <c r="F440" s="3"/>
      <c r="G440" s="76">
        <f>SUM(G441:G452)</f>
        <v>139449</v>
      </c>
      <c r="H440" s="76">
        <f t="shared" ref="H440:I440" si="17">SUM(H441:H452)</f>
        <v>134590.15</v>
      </c>
      <c r="I440" s="76">
        <f t="shared" si="17"/>
        <v>4858.8500000000004</v>
      </c>
      <c r="J440" s="3"/>
    </row>
    <row r="441" spans="2:10" x14ac:dyDescent="0.25">
      <c r="B441" s="57" t="s">
        <v>362</v>
      </c>
      <c r="C441" s="57">
        <v>1</v>
      </c>
      <c r="D441" s="57"/>
      <c r="E441" s="57" t="s">
        <v>492</v>
      </c>
      <c r="F441" s="63">
        <v>41970</v>
      </c>
      <c r="G441" s="68">
        <v>5413.8</v>
      </c>
      <c r="H441" s="68">
        <f>G441-I441</f>
        <v>1128</v>
      </c>
      <c r="I441" s="70">
        <v>4285.8</v>
      </c>
      <c r="J441" s="3" t="s">
        <v>367</v>
      </c>
    </row>
    <row r="442" spans="2:10" x14ac:dyDescent="0.25">
      <c r="B442" s="57" t="s">
        <v>363</v>
      </c>
      <c r="C442" s="57">
        <v>1</v>
      </c>
      <c r="D442" s="57"/>
      <c r="E442" s="57" t="s">
        <v>492</v>
      </c>
      <c r="F442" s="63">
        <v>37529</v>
      </c>
      <c r="G442" s="68">
        <v>9917.33</v>
      </c>
      <c r="H442" s="68">
        <f t="shared" ref="H442:H452" si="18">G442-I442</f>
        <v>9656.7800000000007</v>
      </c>
      <c r="I442" s="70">
        <v>260.55</v>
      </c>
      <c r="J442" s="3"/>
    </row>
    <row r="443" spans="2:10" x14ac:dyDescent="0.25">
      <c r="B443" s="57" t="s">
        <v>364</v>
      </c>
      <c r="C443" s="57">
        <v>1</v>
      </c>
      <c r="D443" s="57"/>
      <c r="E443" s="57" t="s">
        <v>492</v>
      </c>
      <c r="F443" s="63">
        <v>32509</v>
      </c>
      <c r="G443" s="68">
        <v>11424.24</v>
      </c>
      <c r="H443" s="68">
        <f t="shared" si="18"/>
        <v>11424.24</v>
      </c>
      <c r="I443" s="70"/>
      <c r="J443" s="3" t="s">
        <v>367</v>
      </c>
    </row>
    <row r="444" spans="2:10" x14ac:dyDescent="0.25">
      <c r="B444" s="57" t="s">
        <v>365</v>
      </c>
      <c r="C444" s="57">
        <v>1</v>
      </c>
      <c r="D444" s="57"/>
      <c r="E444" s="57" t="s">
        <v>492</v>
      </c>
      <c r="F444" s="63">
        <v>37104</v>
      </c>
      <c r="G444" s="68">
        <v>27153.3</v>
      </c>
      <c r="H444" s="68">
        <f t="shared" si="18"/>
        <v>27153.3</v>
      </c>
      <c r="I444" s="70"/>
      <c r="J444" s="3" t="s">
        <v>367</v>
      </c>
    </row>
    <row r="445" spans="2:10" x14ac:dyDescent="0.25">
      <c r="B445" s="57" t="s">
        <v>366</v>
      </c>
      <c r="C445" s="57">
        <v>1</v>
      </c>
      <c r="D445" s="57"/>
      <c r="E445" s="57" t="s">
        <v>492</v>
      </c>
      <c r="F445" s="63">
        <v>30317</v>
      </c>
      <c r="G445" s="68">
        <v>6134.23</v>
      </c>
      <c r="H445" s="68">
        <f t="shared" si="18"/>
        <v>6134.23</v>
      </c>
      <c r="I445" s="70"/>
      <c r="J445" s="3"/>
    </row>
    <row r="446" spans="2:10" x14ac:dyDescent="0.25">
      <c r="B446" s="57" t="s">
        <v>368</v>
      </c>
      <c r="C446" s="57">
        <v>1</v>
      </c>
      <c r="D446" s="57"/>
      <c r="E446" s="57" t="s">
        <v>492</v>
      </c>
      <c r="F446" s="63">
        <v>30682</v>
      </c>
      <c r="G446" s="68">
        <v>9476.42</v>
      </c>
      <c r="H446" s="68">
        <f t="shared" si="18"/>
        <v>9476.42</v>
      </c>
      <c r="I446" s="70"/>
      <c r="J446" s="3" t="s">
        <v>369</v>
      </c>
    </row>
    <row r="447" spans="2:10" x14ac:dyDescent="0.25">
      <c r="B447" s="57" t="s">
        <v>370</v>
      </c>
      <c r="C447" s="57">
        <v>1</v>
      </c>
      <c r="D447" s="57"/>
      <c r="E447" s="57" t="s">
        <v>492</v>
      </c>
      <c r="F447" s="63">
        <v>32143</v>
      </c>
      <c r="G447" s="68">
        <v>59615.71</v>
      </c>
      <c r="H447" s="68">
        <f t="shared" si="18"/>
        <v>59615.71</v>
      </c>
      <c r="I447" s="70"/>
      <c r="J447" s="3" t="s">
        <v>367</v>
      </c>
    </row>
    <row r="448" spans="2:10" x14ac:dyDescent="0.25">
      <c r="B448" s="57" t="s">
        <v>371</v>
      </c>
      <c r="C448" s="57">
        <v>1</v>
      </c>
      <c r="D448" s="57"/>
      <c r="E448" s="57" t="s">
        <v>492</v>
      </c>
      <c r="F448" s="63">
        <v>33239</v>
      </c>
      <c r="G448" s="68">
        <v>4598.47</v>
      </c>
      <c r="H448" s="68">
        <f t="shared" si="18"/>
        <v>4598.47</v>
      </c>
      <c r="I448" s="70"/>
      <c r="J448" s="3"/>
    </row>
    <row r="449" spans="2:10" x14ac:dyDescent="0.25">
      <c r="B449" s="57" t="s">
        <v>397</v>
      </c>
      <c r="C449" s="57">
        <v>1</v>
      </c>
      <c r="D449" s="57"/>
      <c r="E449" s="57" t="s">
        <v>492</v>
      </c>
      <c r="F449" s="63">
        <v>25964</v>
      </c>
      <c r="G449" s="68">
        <v>350.5</v>
      </c>
      <c r="H449" s="68">
        <f t="shared" si="18"/>
        <v>350.5</v>
      </c>
      <c r="I449" s="70"/>
      <c r="J449" s="3"/>
    </row>
    <row r="450" spans="2:10" x14ac:dyDescent="0.25">
      <c r="B450" s="57" t="s">
        <v>398</v>
      </c>
      <c r="C450" s="57">
        <v>1</v>
      </c>
      <c r="D450" s="57"/>
      <c r="E450" s="57" t="s">
        <v>492</v>
      </c>
      <c r="F450" s="63">
        <v>42004</v>
      </c>
      <c r="G450" s="68">
        <v>807.5</v>
      </c>
      <c r="H450" s="68">
        <f t="shared" si="18"/>
        <v>807.5</v>
      </c>
      <c r="I450" s="70"/>
      <c r="J450" s="3"/>
    </row>
    <row r="451" spans="2:10" x14ac:dyDescent="0.25">
      <c r="B451" s="57" t="s">
        <v>398</v>
      </c>
      <c r="C451" s="57">
        <v>1</v>
      </c>
      <c r="D451" s="57"/>
      <c r="E451" s="57" t="s">
        <v>492</v>
      </c>
      <c r="F451" s="63">
        <v>41988</v>
      </c>
      <c r="G451" s="68">
        <v>807.5</v>
      </c>
      <c r="H451" s="68">
        <f t="shared" si="18"/>
        <v>807.5</v>
      </c>
      <c r="I451" s="70"/>
      <c r="J451" s="3"/>
    </row>
    <row r="452" spans="2:10" x14ac:dyDescent="0.25">
      <c r="B452" s="57" t="s">
        <v>399</v>
      </c>
      <c r="C452" s="57">
        <v>1</v>
      </c>
      <c r="D452" s="57"/>
      <c r="E452" s="57" t="s">
        <v>492</v>
      </c>
      <c r="F452" s="63">
        <v>41106</v>
      </c>
      <c r="G452" s="68">
        <v>3750</v>
      </c>
      <c r="H452" s="68">
        <f t="shared" si="18"/>
        <v>3437.5</v>
      </c>
      <c r="I452" s="70">
        <v>312.5</v>
      </c>
      <c r="J452" s="3"/>
    </row>
    <row r="453" spans="2:10" x14ac:dyDescent="0.25">
      <c r="B453" s="3"/>
      <c r="C453" s="3"/>
      <c r="D453" s="3"/>
      <c r="E453" s="3"/>
      <c r="F453" s="4"/>
      <c r="G453" s="67"/>
      <c r="H453" s="67"/>
      <c r="I453" s="69"/>
      <c r="J453" s="3"/>
    </row>
    <row r="454" spans="2:10" ht="21" x14ac:dyDescent="0.35">
      <c r="B454" s="51" t="s">
        <v>372</v>
      </c>
      <c r="C454" s="51"/>
      <c r="D454" s="51"/>
      <c r="E454" s="51"/>
      <c r="F454" s="3"/>
      <c r="G454" s="76">
        <f>SUM(G455:G472)</f>
        <v>7101.79</v>
      </c>
      <c r="H454" s="76">
        <f t="shared" ref="H454:I454" si="19">SUM(H455:H472)</f>
        <v>3712.6000000000004</v>
      </c>
      <c r="I454" s="76">
        <f t="shared" si="19"/>
        <v>3389.1899999999996</v>
      </c>
      <c r="J454" s="3"/>
    </row>
    <row r="455" spans="2:10" x14ac:dyDescent="0.25">
      <c r="B455" s="57" t="s">
        <v>373</v>
      </c>
      <c r="C455" s="57">
        <v>1</v>
      </c>
      <c r="D455" s="57"/>
      <c r="E455" s="57" t="s">
        <v>492</v>
      </c>
      <c r="F455" s="63">
        <v>28491</v>
      </c>
      <c r="G455" s="68">
        <v>43.11</v>
      </c>
      <c r="H455" s="68">
        <f>G455-I455</f>
        <v>43.11</v>
      </c>
      <c r="I455" s="70"/>
      <c r="J455" s="3"/>
    </row>
    <row r="456" spans="2:10" x14ac:dyDescent="0.25">
      <c r="B456" s="57" t="s">
        <v>374</v>
      </c>
      <c r="C456" s="57">
        <v>1</v>
      </c>
      <c r="D456" s="57"/>
      <c r="E456" s="57" t="s">
        <v>492</v>
      </c>
      <c r="F456" s="63">
        <v>29952</v>
      </c>
      <c r="G456" s="68">
        <v>56.04</v>
      </c>
      <c r="H456" s="68">
        <f t="shared" ref="H456:H472" si="20">G456-I456</f>
        <v>56.04</v>
      </c>
      <c r="I456" s="70"/>
      <c r="J456" s="3"/>
    </row>
    <row r="457" spans="2:10" x14ac:dyDescent="0.25">
      <c r="B457" s="57" t="s">
        <v>375</v>
      </c>
      <c r="C457" s="57">
        <v>1</v>
      </c>
      <c r="D457" s="57"/>
      <c r="E457" s="57" t="s">
        <v>492</v>
      </c>
      <c r="F457" s="63">
        <v>29952</v>
      </c>
      <c r="G457" s="68">
        <v>74.67</v>
      </c>
      <c r="H457" s="68">
        <f t="shared" si="20"/>
        <v>74.67</v>
      </c>
      <c r="I457" s="70"/>
      <c r="J457" s="3"/>
    </row>
    <row r="458" spans="2:10" x14ac:dyDescent="0.25">
      <c r="B458" s="57" t="s">
        <v>376</v>
      </c>
      <c r="C458" s="57">
        <v>1</v>
      </c>
      <c r="D458" s="57"/>
      <c r="E458" s="57" t="s">
        <v>492</v>
      </c>
      <c r="F458" s="63">
        <v>28126</v>
      </c>
      <c r="G458" s="68">
        <v>41.15</v>
      </c>
      <c r="H458" s="68">
        <f t="shared" si="20"/>
        <v>41.15</v>
      </c>
      <c r="I458" s="70"/>
      <c r="J458" s="3"/>
    </row>
    <row r="459" spans="2:10" x14ac:dyDescent="0.25">
      <c r="B459" s="57" t="s">
        <v>377</v>
      </c>
      <c r="C459" s="57">
        <v>1</v>
      </c>
      <c r="D459" s="57"/>
      <c r="E459" s="57" t="s">
        <v>492</v>
      </c>
      <c r="F459" s="63">
        <v>33239</v>
      </c>
      <c r="G459" s="68">
        <v>7.1</v>
      </c>
      <c r="H459" s="68">
        <f t="shared" si="20"/>
        <v>7.1</v>
      </c>
      <c r="I459" s="70"/>
      <c r="J459" s="3"/>
    </row>
    <row r="460" spans="2:10" x14ac:dyDescent="0.25">
      <c r="B460" s="57" t="s">
        <v>378</v>
      </c>
      <c r="C460" s="57">
        <v>1</v>
      </c>
      <c r="D460" s="57"/>
      <c r="E460" s="57" t="s">
        <v>492</v>
      </c>
      <c r="F460" s="63">
        <v>32509</v>
      </c>
      <c r="G460" s="68">
        <v>28.05</v>
      </c>
      <c r="H460" s="68">
        <f t="shared" si="20"/>
        <v>28.05</v>
      </c>
      <c r="I460" s="70"/>
      <c r="J460" s="3"/>
    </row>
    <row r="461" spans="2:10" x14ac:dyDescent="0.25">
      <c r="B461" s="57" t="s">
        <v>379</v>
      </c>
      <c r="C461" s="57">
        <v>1</v>
      </c>
      <c r="D461" s="57"/>
      <c r="E461" s="57" t="s">
        <v>492</v>
      </c>
      <c r="F461" s="63">
        <v>41563</v>
      </c>
      <c r="G461" s="68">
        <v>5083.33</v>
      </c>
      <c r="H461" s="68">
        <f t="shared" si="20"/>
        <v>1694.4</v>
      </c>
      <c r="I461" s="70">
        <v>3388.93</v>
      </c>
      <c r="J461" s="3"/>
    </row>
    <row r="462" spans="2:10" x14ac:dyDescent="0.25">
      <c r="B462" s="57" t="s">
        <v>380</v>
      </c>
      <c r="C462" s="57">
        <v>1</v>
      </c>
      <c r="D462" s="57"/>
      <c r="E462" s="57" t="s">
        <v>492</v>
      </c>
      <c r="F462" s="63">
        <v>32509</v>
      </c>
      <c r="G462" s="68">
        <v>36.43</v>
      </c>
      <c r="H462" s="68">
        <f t="shared" si="20"/>
        <v>36.43</v>
      </c>
      <c r="I462" s="70"/>
      <c r="J462" s="3"/>
    </row>
    <row r="463" spans="2:10" x14ac:dyDescent="0.25">
      <c r="B463" s="57" t="s">
        <v>381</v>
      </c>
      <c r="C463" s="57">
        <v>1</v>
      </c>
      <c r="D463" s="57"/>
      <c r="E463" s="57" t="s">
        <v>492</v>
      </c>
      <c r="F463" s="63">
        <v>33604</v>
      </c>
      <c r="G463" s="68">
        <v>87.15</v>
      </c>
      <c r="H463" s="68">
        <f t="shared" si="20"/>
        <v>87.15</v>
      </c>
      <c r="I463" s="70"/>
      <c r="J463" s="3"/>
    </row>
    <row r="464" spans="2:10" x14ac:dyDescent="0.25">
      <c r="B464" s="57" t="s">
        <v>382</v>
      </c>
      <c r="C464" s="57">
        <v>1</v>
      </c>
      <c r="D464" s="57"/>
      <c r="E464" s="57" t="s">
        <v>492</v>
      </c>
      <c r="F464" s="63">
        <v>29221</v>
      </c>
      <c r="G464" s="68">
        <v>78.09</v>
      </c>
      <c r="H464" s="68">
        <f t="shared" si="20"/>
        <v>78.09</v>
      </c>
      <c r="I464" s="70"/>
      <c r="J464" s="3"/>
    </row>
    <row r="465" spans="2:10" x14ac:dyDescent="0.25">
      <c r="B465" s="57" t="s">
        <v>383</v>
      </c>
      <c r="C465" s="57">
        <v>1</v>
      </c>
      <c r="D465" s="57"/>
      <c r="E465" s="57" t="s">
        <v>492</v>
      </c>
      <c r="F465" s="63">
        <v>33239</v>
      </c>
      <c r="G465" s="68">
        <v>13.91</v>
      </c>
      <c r="H465" s="68">
        <f t="shared" si="20"/>
        <v>13.69</v>
      </c>
      <c r="I465" s="70">
        <v>0.22</v>
      </c>
      <c r="J465" s="3"/>
    </row>
    <row r="466" spans="2:10" x14ac:dyDescent="0.25">
      <c r="B466" s="57" t="s">
        <v>384</v>
      </c>
      <c r="C466" s="57">
        <v>1</v>
      </c>
      <c r="D466" s="57"/>
      <c r="E466" s="57" t="s">
        <v>492</v>
      </c>
      <c r="F466" s="63">
        <v>29952</v>
      </c>
      <c r="G466" s="68">
        <v>481.36</v>
      </c>
      <c r="H466" s="68">
        <f t="shared" si="20"/>
        <v>481.36</v>
      </c>
      <c r="I466" s="70"/>
      <c r="J466" s="3"/>
    </row>
    <row r="467" spans="2:10" x14ac:dyDescent="0.25">
      <c r="B467" s="57" t="s">
        <v>384</v>
      </c>
      <c r="C467" s="57">
        <v>1</v>
      </c>
      <c r="D467" s="57"/>
      <c r="E467" s="57" t="s">
        <v>492</v>
      </c>
      <c r="F467" s="63">
        <v>28491</v>
      </c>
      <c r="G467" s="68">
        <v>63.8</v>
      </c>
      <c r="H467" s="68">
        <f t="shared" si="20"/>
        <v>63.8</v>
      </c>
      <c r="I467" s="70"/>
      <c r="J467" s="3"/>
    </row>
    <row r="468" spans="2:10" x14ac:dyDescent="0.25">
      <c r="B468" s="57" t="s">
        <v>385</v>
      </c>
      <c r="C468" s="57">
        <v>1</v>
      </c>
      <c r="D468" s="57"/>
      <c r="E468" s="57" t="s">
        <v>492</v>
      </c>
      <c r="F468" s="63">
        <v>40634</v>
      </c>
      <c r="G468" s="68">
        <v>200</v>
      </c>
      <c r="H468" s="68">
        <f t="shared" si="20"/>
        <v>200</v>
      </c>
      <c r="I468" s="70"/>
      <c r="J468" s="3"/>
    </row>
    <row r="469" spans="2:10" x14ac:dyDescent="0.25">
      <c r="B469" s="57" t="s">
        <v>386</v>
      </c>
      <c r="C469" s="57">
        <v>1</v>
      </c>
      <c r="D469" s="57"/>
      <c r="E469" s="57" t="s">
        <v>492</v>
      </c>
      <c r="F469" s="63">
        <v>40634</v>
      </c>
      <c r="G469" s="68">
        <v>56</v>
      </c>
      <c r="H469" s="68">
        <f t="shared" si="20"/>
        <v>56</v>
      </c>
      <c r="I469" s="70"/>
      <c r="J469" s="3"/>
    </row>
    <row r="470" spans="2:10" x14ac:dyDescent="0.25">
      <c r="B470" s="57" t="s">
        <v>387</v>
      </c>
      <c r="C470" s="57">
        <v>1</v>
      </c>
      <c r="D470" s="57"/>
      <c r="E470" s="57" t="s">
        <v>492</v>
      </c>
      <c r="F470" s="63">
        <v>41087</v>
      </c>
      <c r="G470" s="68">
        <v>525</v>
      </c>
      <c r="H470" s="68">
        <f t="shared" si="20"/>
        <v>525</v>
      </c>
      <c r="I470" s="70"/>
      <c r="J470" s="3"/>
    </row>
    <row r="471" spans="2:10" x14ac:dyDescent="0.25">
      <c r="B471" s="57" t="s">
        <v>388</v>
      </c>
      <c r="C471" s="57">
        <v>1</v>
      </c>
      <c r="D471" s="57"/>
      <c r="E471" s="57" t="s">
        <v>492</v>
      </c>
      <c r="F471" s="63">
        <v>40634</v>
      </c>
      <c r="G471" s="68">
        <v>150</v>
      </c>
      <c r="H471" s="68">
        <f t="shared" si="20"/>
        <v>150</v>
      </c>
      <c r="I471" s="70"/>
      <c r="J471" s="3"/>
    </row>
    <row r="472" spans="2:10" x14ac:dyDescent="0.25">
      <c r="B472" s="57" t="s">
        <v>389</v>
      </c>
      <c r="C472" s="57">
        <v>1</v>
      </c>
      <c r="D472" s="57"/>
      <c r="E472" s="57" t="s">
        <v>492</v>
      </c>
      <c r="F472" s="63">
        <v>34870</v>
      </c>
      <c r="G472" s="68">
        <v>76.599999999999994</v>
      </c>
      <c r="H472" s="68">
        <f t="shared" si="20"/>
        <v>76.559999999999988</v>
      </c>
      <c r="I472" s="70">
        <v>0.04</v>
      </c>
      <c r="J472" s="3"/>
    </row>
    <row r="473" spans="2:10" x14ac:dyDescent="0.25">
      <c r="B473" s="3"/>
      <c r="C473" s="3"/>
      <c r="D473" s="3"/>
      <c r="E473" s="3"/>
      <c r="F473" s="3"/>
      <c r="G473" s="69"/>
      <c r="H473" s="69"/>
      <c r="I473" s="69"/>
      <c r="J473" s="3"/>
    </row>
    <row r="474" spans="2:10" x14ac:dyDescent="0.25">
      <c r="B474" s="3"/>
      <c r="C474" s="3"/>
      <c r="D474" s="3"/>
      <c r="E474" s="3"/>
      <c r="F474" s="3"/>
      <c r="G474" s="69"/>
      <c r="H474" s="69"/>
      <c r="I474" s="69"/>
      <c r="J474" s="3"/>
    </row>
    <row r="475" spans="2:10" x14ac:dyDescent="0.25">
      <c r="B475" s="3"/>
      <c r="C475" s="3"/>
      <c r="D475" s="3"/>
      <c r="E475" s="3"/>
      <c r="F475" s="3"/>
      <c r="G475" s="69"/>
      <c r="H475" s="69"/>
      <c r="I475" s="69"/>
      <c r="J475" s="3"/>
    </row>
    <row r="476" spans="2:10" ht="21" x14ac:dyDescent="0.35">
      <c r="B476" s="3"/>
      <c r="C476" s="3"/>
      <c r="D476" s="3"/>
      <c r="E476" s="3"/>
      <c r="F476" s="3"/>
      <c r="G476" s="76">
        <f>G440+G454+G368+G315+G242+G229+G224+G220+G216+G163+G128+G114+G53+G52+G42+G41+G49+G33+G27+G21+G17+G9+G3</f>
        <v>4500339.43</v>
      </c>
      <c r="H476" s="76">
        <f t="shared" ref="H476:I476" si="21">H440+H454+H368+H315+H242+H229+H224+H220+H216+H163+H128+H114+H53+H52+H42+H41+H49+H33+H27+H21+H17+H9+H3</f>
        <v>2446903.1300000008</v>
      </c>
      <c r="I476" s="76">
        <f t="shared" si="21"/>
        <v>2053436.3000000003</v>
      </c>
      <c r="J476" s="3"/>
    </row>
    <row r="477" spans="2:10" ht="69.75" customHeight="1" x14ac:dyDescent="0.25">
      <c r="B477" s="55"/>
      <c r="C477" s="55"/>
      <c r="D477" s="55"/>
      <c r="E477" s="55"/>
      <c r="F477" s="55"/>
      <c r="G477" s="86"/>
      <c r="H477" s="86"/>
      <c r="I477" s="86"/>
      <c r="J477" s="55"/>
    </row>
    <row r="478" spans="2:10" x14ac:dyDescent="0.25">
      <c r="B478" s="55"/>
      <c r="C478" s="55"/>
      <c r="D478" s="55"/>
      <c r="E478" s="55"/>
      <c r="F478" s="55"/>
      <c r="G478" s="55"/>
      <c r="H478" s="55"/>
      <c r="I478" s="55"/>
      <c r="J478" s="55"/>
    </row>
    <row r="479" spans="2:10" x14ac:dyDescent="0.25">
      <c r="B479" s="55"/>
      <c r="C479" s="55"/>
      <c r="D479" s="55"/>
      <c r="E479" s="55"/>
      <c r="F479" s="55"/>
      <c r="G479" s="55"/>
      <c r="H479" s="55"/>
      <c r="I479" s="55"/>
      <c r="J479" s="55"/>
    </row>
    <row r="480" spans="2:10" x14ac:dyDescent="0.25">
      <c r="B480" s="55"/>
      <c r="C480" s="55"/>
      <c r="D480" s="55"/>
      <c r="E480" s="55"/>
      <c r="F480" s="55"/>
      <c r="G480" s="55"/>
      <c r="H480" s="86"/>
      <c r="I480" s="55"/>
      <c r="J480" s="55"/>
    </row>
    <row r="481" spans="2:10" x14ac:dyDescent="0.25">
      <c r="B481" s="55"/>
      <c r="C481" s="55"/>
      <c r="D481" s="55"/>
      <c r="E481" s="55"/>
      <c r="F481" s="55"/>
      <c r="G481" s="55"/>
      <c r="H481" s="55"/>
      <c r="I481" s="55"/>
      <c r="J481" s="55"/>
    </row>
    <row r="482" spans="2:10" x14ac:dyDescent="0.25">
      <c r="B482" s="55"/>
      <c r="C482" s="55"/>
      <c r="D482" s="55"/>
      <c r="E482" s="55"/>
      <c r="F482" s="55"/>
      <c r="G482" s="55"/>
      <c r="H482" s="55"/>
      <c r="I482" s="55"/>
      <c r="J482" s="55"/>
    </row>
    <row r="483" spans="2:10" x14ac:dyDescent="0.25">
      <c r="B483" s="55"/>
      <c r="C483" s="55"/>
      <c r="D483" s="55"/>
      <c r="E483" s="55"/>
      <c r="F483" s="55"/>
      <c r="G483" s="55"/>
      <c r="H483" s="55"/>
      <c r="I483" s="55"/>
      <c r="J483" s="55"/>
    </row>
    <row r="484" spans="2:10" x14ac:dyDescent="0.25">
      <c r="B484" s="55"/>
      <c r="C484" s="55"/>
      <c r="D484" s="55"/>
      <c r="E484" s="55"/>
      <c r="F484" s="55"/>
      <c r="G484" s="55"/>
      <c r="H484" s="55"/>
      <c r="I484" s="55"/>
      <c r="J484" s="55"/>
    </row>
    <row r="485" spans="2:10" x14ac:dyDescent="0.25">
      <c r="B485" s="55"/>
      <c r="C485" s="55"/>
      <c r="D485" s="55"/>
      <c r="E485" s="55"/>
      <c r="F485" s="55"/>
      <c r="G485" s="55"/>
      <c r="H485" s="55"/>
      <c r="I485" s="55"/>
      <c r="J485" s="55"/>
    </row>
    <row r="486" spans="2:10" x14ac:dyDescent="0.25">
      <c r="B486" s="55"/>
      <c r="C486" s="55"/>
      <c r="D486" s="55"/>
      <c r="E486" s="55"/>
      <c r="F486" s="55"/>
      <c r="G486" s="55"/>
      <c r="H486" s="55"/>
      <c r="I486" s="55"/>
      <c r="J486" s="55"/>
    </row>
    <row r="487" spans="2:10" x14ac:dyDescent="0.25">
      <c r="B487" s="55"/>
      <c r="C487" s="55"/>
      <c r="D487" s="55"/>
      <c r="E487" s="55"/>
      <c r="F487" s="55"/>
      <c r="G487" s="55"/>
      <c r="H487" s="55"/>
      <c r="I487" s="55"/>
      <c r="J487" s="55"/>
    </row>
    <row r="488" spans="2:10" x14ac:dyDescent="0.25">
      <c r="B488" s="55"/>
      <c r="C488" s="55"/>
      <c r="D488" s="55"/>
      <c r="E488" s="55"/>
      <c r="F488" s="55"/>
      <c r="G488" s="55"/>
      <c r="H488" s="55"/>
      <c r="I488" s="55"/>
      <c r="J488" s="55"/>
    </row>
    <row r="489" spans="2:10" x14ac:dyDescent="0.25">
      <c r="B489" s="55"/>
      <c r="C489" s="55"/>
      <c r="D489" s="55"/>
      <c r="E489" s="55"/>
      <c r="F489" s="55"/>
      <c r="G489" s="55"/>
      <c r="H489" s="55"/>
      <c r="I489" s="55"/>
      <c r="J489" s="55"/>
    </row>
    <row r="490" spans="2:10" x14ac:dyDescent="0.25">
      <c r="B490" s="55"/>
      <c r="C490" s="55"/>
      <c r="D490" s="55"/>
      <c r="E490" s="55"/>
      <c r="F490" s="55"/>
      <c r="G490" s="55"/>
      <c r="H490" s="55"/>
      <c r="I490" s="55"/>
      <c r="J490" s="55"/>
    </row>
    <row r="491" spans="2:10" x14ac:dyDescent="0.25">
      <c r="B491" s="55"/>
      <c r="C491" s="55"/>
      <c r="D491" s="55"/>
      <c r="E491" s="55"/>
      <c r="F491" s="55"/>
      <c r="G491" s="55"/>
      <c r="H491" s="55"/>
      <c r="I491" s="55"/>
      <c r="J491" s="55"/>
    </row>
    <row r="492" spans="2:10" x14ac:dyDescent="0.25">
      <c r="B492" s="55"/>
      <c r="C492" s="55"/>
      <c r="D492" s="55"/>
      <c r="E492" s="55"/>
      <c r="F492" s="55"/>
      <c r="G492" s="55"/>
      <c r="H492" s="55"/>
      <c r="I492" s="55"/>
      <c r="J492" s="55"/>
    </row>
    <row r="493" spans="2:10" x14ac:dyDescent="0.25">
      <c r="J493" s="55"/>
    </row>
    <row r="494" spans="2:10" x14ac:dyDescent="0.25">
      <c r="J494" s="55"/>
    </row>
    <row r="495" spans="2:10" x14ac:dyDescent="0.25">
      <c r="J495" s="55"/>
    </row>
    <row r="496" spans="2:10" x14ac:dyDescent="0.25">
      <c r="J496" s="55"/>
    </row>
    <row r="497" spans="10:10" x14ac:dyDescent="0.25">
      <c r="J497" s="55"/>
    </row>
    <row r="498" spans="10:10" x14ac:dyDescent="0.25">
      <c r="J498" s="55"/>
    </row>
    <row r="499" spans="10:10" x14ac:dyDescent="0.25">
      <c r="J499" s="55"/>
    </row>
    <row r="500" spans="10:10" x14ac:dyDescent="0.25">
      <c r="J500" s="55"/>
    </row>
    <row r="501" spans="10:10" x14ac:dyDescent="0.25">
      <c r="J501" s="55"/>
    </row>
    <row r="502" spans="10:10" x14ac:dyDescent="0.25">
      <c r="J502" s="55"/>
    </row>
    <row r="503" spans="10:10" x14ac:dyDescent="0.25">
      <c r="J503" s="55"/>
    </row>
    <row r="504" spans="10:10" x14ac:dyDescent="0.25">
      <c r="J504" s="55"/>
    </row>
    <row r="505" spans="10:10" x14ac:dyDescent="0.25">
      <c r="J505" s="55"/>
    </row>
    <row r="506" spans="10:10" x14ac:dyDescent="0.25">
      <c r="J506" s="55"/>
    </row>
    <row r="507" spans="10:10" x14ac:dyDescent="0.25">
      <c r="J507" s="55"/>
    </row>
    <row r="508" spans="10:10" x14ac:dyDescent="0.25">
      <c r="J508" s="55"/>
    </row>
    <row r="509" spans="10:10" x14ac:dyDescent="0.25">
      <c r="J509" s="55"/>
    </row>
    <row r="510" spans="10:10" x14ac:dyDescent="0.25">
      <c r="J510" s="55"/>
    </row>
    <row r="511" spans="10:10" x14ac:dyDescent="0.25">
      <c r="J511" s="55"/>
    </row>
    <row r="512" spans="10:10" x14ac:dyDescent="0.25">
      <c r="J512" s="55"/>
    </row>
    <row r="513" spans="10:10" x14ac:dyDescent="0.25">
      <c r="J513" s="55"/>
    </row>
    <row r="514" spans="10:10" x14ac:dyDescent="0.25">
      <c r="J514" s="55"/>
    </row>
    <row r="515" spans="10:10" x14ac:dyDescent="0.25">
      <c r="J515" s="55"/>
    </row>
    <row r="516" spans="10:10" x14ac:dyDescent="0.25">
      <c r="J516" s="55"/>
    </row>
    <row r="517" spans="10:10" x14ac:dyDescent="0.25">
      <c r="J517" s="55"/>
    </row>
    <row r="518" spans="10:10" x14ac:dyDescent="0.25">
      <c r="J518" s="55"/>
    </row>
    <row r="519" spans="10:10" x14ac:dyDescent="0.25">
      <c r="J519" s="55"/>
    </row>
    <row r="520" spans="10:10" x14ac:dyDescent="0.25">
      <c r="J520" s="55"/>
    </row>
    <row r="521" spans="10:10" x14ac:dyDescent="0.25">
      <c r="J521" s="55"/>
    </row>
    <row r="522" spans="10:10" x14ac:dyDescent="0.25">
      <c r="J522" s="55"/>
    </row>
    <row r="523" spans="10:10" x14ac:dyDescent="0.25">
      <c r="J523" s="55"/>
    </row>
    <row r="524" spans="10:10" x14ac:dyDescent="0.25">
      <c r="J524" s="55"/>
    </row>
  </sheetData>
  <pageMargins left="0.39370078740157483" right="0.31496062992125984" top="0.31496062992125984" bottom="0.27559055118110237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водоканал</vt:lpstr>
      <vt:lpstr>мережі</vt:lpstr>
      <vt:lpstr>ВНС №2</vt:lpstr>
      <vt:lpstr>Лист1</vt:lpstr>
      <vt:lpstr>ВНС №1</vt:lpstr>
      <vt:lpstr>ГНС мельн</vt:lpstr>
      <vt:lpstr>КНС Комарова</vt:lpstr>
      <vt:lpstr>КНС Шекінська</vt:lpstr>
      <vt:lpstr>КНС кривоноса</vt:lpstr>
      <vt:lpstr>КНС гаст</vt:lpstr>
      <vt:lpstr>КНС дек</vt:lpstr>
      <vt:lpstr>ВНС №3</vt:lpstr>
      <vt:lpstr>загальна (3)</vt:lpstr>
      <vt:lpstr>загальна (2)</vt:lpstr>
      <vt:lpstr>загальна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Савченко Тетяна</cp:lastModifiedBy>
  <cp:lastPrinted>2017-05-11T11:20:25Z</cp:lastPrinted>
  <dcterms:created xsi:type="dcterms:W3CDTF">2017-02-07T17:27:19Z</dcterms:created>
  <dcterms:modified xsi:type="dcterms:W3CDTF">2017-05-11T11:24:08Z</dcterms:modified>
</cp:coreProperties>
</file>